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255" windowWidth="9990" windowHeight="5745"/>
  </bookViews>
  <sheets>
    <sheet name="Sheet1" sheetId="1" r:id="rId1"/>
    <sheet name="Лист1" sheetId="2" r:id="rId2"/>
    <sheet name="Лист2" sheetId="3" r:id="rId3"/>
    <sheet name="Лист3" sheetId="4" r:id="rId4"/>
  </sheets>
  <calcPr calcId="125725"/>
</workbook>
</file>

<file path=xl/calcChain.xml><?xml version="1.0" encoding="utf-8"?>
<calcChain xmlns="http://schemas.openxmlformats.org/spreadsheetml/2006/main">
  <c r="F44" i="1"/>
  <c r="F43"/>
  <c r="F25" l="1"/>
  <c r="F24"/>
  <c r="F23"/>
  <c r="F33"/>
  <c r="F34"/>
  <c r="F35"/>
  <c r="G8"/>
  <c r="G7"/>
  <c r="G9"/>
  <c r="G10"/>
  <c r="G11"/>
  <c r="G12"/>
  <c r="F36" l="1"/>
  <c r="F38" s="1"/>
  <c r="F37" s="1"/>
  <c r="G114" i="4" l="1"/>
  <c r="G132"/>
  <c r="G127"/>
  <c r="G56"/>
  <c r="G110"/>
  <c r="G108"/>
  <c r="G38"/>
  <c r="G36"/>
  <c r="G128"/>
  <c r="G126"/>
  <c r="G42"/>
  <c r="G96"/>
  <c r="G78"/>
  <c r="G60"/>
  <c r="G136"/>
  <c r="G135"/>
  <c r="G134"/>
  <c r="G133"/>
  <c r="G130"/>
  <c r="G137" s="1"/>
  <c r="G109"/>
  <c r="G118"/>
  <c r="G117"/>
  <c r="G116"/>
  <c r="G115"/>
  <c r="G119" s="1"/>
  <c r="G112"/>
  <c r="G92"/>
  <c r="G91"/>
  <c r="G90"/>
  <c r="G100"/>
  <c r="G99"/>
  <c r="G98"/>
  <c r="G97"/>
  <c r="G94"/>
  <c r="G101"/>
  <c r="G74"/>
  <c r="G73"/>
  <c r="G72"/>
  <c r="G83" s="1"/>
  <c r="G82"/>
  <c r="G81"/>
  <c r="G80"/>
  <c r="G79"/>
  <c r="G76"/>
  <c r="G55"/>
  <c r="G54"/>
  <c r="G64"/>
  <c r="G63"/>
  <c r="G62"/>
  <c r="G61"/>
  <c r="G65" s="1"/>
  <c r="G58"/>
  <c r="G43"/>
  <c r="G46"/>
  <c r="G45"/>
  <c r="G44"/>
  <c r="G40"/>
  <c r="G37"/>
  <c r="G47"/>
  <c r="G166" i="2"/>
  <c r="G165"/>
  <c r="G164"/>
  <c r="G163"/>
  <c r="G162"/>
  <c r="G161"/>
  <c r="G167" s="1"/>
  <c r="G169" s="1"/>
  <c r="G168" s="1"/>
  <c r="I156"/>
  <c r="G151"/>
  <c r="G150"/>
  <c r="G149"/>
  <c r="G148"/>
  <c r="G147"/>
  <c r="G146"/>
  <c r="G130"/>
  <c r="G129"/>
  <c r="G134"/>
  <c r="G133"/>
  <c r="G132"/>
  <c r="G131"/>
  <c r="G119"/>
  <c r="G118"/>
  <c r="G117"/>
  <c r="G116"/>
  <c r="G115"/>
  <c r="G114"/>
  <c r="G120" s="1"/>
  <c r="G104"/>
  <c r="G103"/>
  <c r="G102"/>
  <c r="G101"/>
  <c r="G100"/>
  <c r="G99"/>
  <c r="G86"/>
  <c r="G85"/>
  <c r="G84"/>
  <c r="G83"/>
  <c r="G82"/>
  <c r="G81"/>
  <c r="G87" s="1"/>
  <c r="G89" s="1"/>
  <c r="G88" s="1"/>
  <c r="G71"/>
  <c r="G70"/>
  <c r="G69"/>
  <c r="G68"/>
  <c r="G67"/>
  <c r="G66"/>
  <c r="G72" s="1"/>
  <c r="G74" s="1"/>
  <c r="G73" s="1"/>
  <c r="G56"/>
  <c r="G55"/>
  <c r="G54"/>
  <c r="G53"/>
  <c r="G52"/>
  <c r="G51"/>
  <c r="G57"/>
  <c r="G59" s="1"/>
  <c r="G58" s="1"/>
  <c r="G41"/>
  <c r="G40"/>
  <c r="G39"/>
  <c r="G38"/>
  <c r="G37"/>
  <c r="G36"/>
  <c r="G42" s="1"/>
  <c r="G44" s="1"/>
  <c r="G43" s="1"/>
  <c r="G26"/>
  <c r="G25"/>
  <c r="G24"/>
  <c r="G23"/>
  <c r="G22"/>
  <c r="G21"/>
  <c r="G27" s="1"/>
  <c r="G29" s="1"/>
  <c r="G28" s="1"/>
  <c r="G82" i="3"/>
  <c r="G81"/>
  <c r="G80"/>
  <c r="G79"/>
  <c r="G83"/>
  <c r="G77"/>
  <c r="G84" s="1"/>
  <c r="G68"/>
  <c r="G66"/>
  <c r="G65"/>
  <c r="G53"/>
  <c r="G39"/>
  <c r="G67"/>
  <c r="G69"/>
  <c r="G63"/>
  <c r="G70"/>
  <c r="G54"/>
  <c r="G52"/>
  <c r="G51"/>
  <c r="G152" i="2"/>
  <c r="G154" s="1"/>
  <c r="G153" s="1"/>
  <c r="G135"/>
  <c r="G105"/>
  <c r="G107" s="1"/>
  <c r="G106" s="1"/>
  <c r="G55" i="3"/>
  <c r="G56"/>
  <c r="G49"/>
  <c r="G40"/>
  <c r="G38"/>
  <c r="G37"/>
  <c r="G137" i="2"/>
  <c r="G136"/>
  <c r="G41" i="3"/>
  <c r="G35"/>
  <c r="G42" s="1"/>
  <c r="G88" s="1"/>
  <c r="G90" s="1"/>
  <c r="G11" i="2"/>
  <c r="G10"/>
  <c r="G9"/>
  <c r="G8"/>
  <c r="G7"/>
  <c r="G12" s="1"/>
  <c r="G6"/>
  <c r="G139" l="1"/>
  <c r="G122"/>
  <c r="G121" s="1"/>
  <c r="G14"/>
  <c r="G13" s="1"/>
  <c r="G91"/>
  <c r="G171" s="1"/>
  <c r="I171" s="1"/>
  <c r="G140" i="4"/>
  <c r="F26" i="1"/>
  <c r="F40" s="1"/>
  <c r="G13"/>
  <c r="G15" s="1"/>
  <c r="G14" s="1"/>
  <c r="F28" l="1"/>
  <c r="F27" s="1"/>
</calcChain>
</file>

<file path=xl/sharedStrings.xml><?xml version="1.0" encoding="utf-8"?>
<sst xmlns="http://schemas.openxmlformats.org/spreadsheetml/2006/main" count="1354" uniqueCount="237">
  <si>
    <t>«Выполнение ПИР ВОЛС по программе ССПИ на 2012 год для нужд</t>
  </si>
  <si>
    <t>№ п/п.</t>
  </si>
  <si>
    <t>1</t>
  </si>
  <si>
    <t>2</t>
  </si>
  <si>
    <t>3</t>
  </si>
  <si>
    <t>4</t>
  </si>
  <si>
    <t>5</t>
  </si>
  <si>
    <t>Наименование работ и затрат</t>
  </si>
  <si>
    <t>ВОЛС на заходы в узлы связи по элементам конструкций ПС протяженностью до 200 м</t>
  </si>
  <si>
    <t>Проверка несушей способности - железобетонных опор</t>
  </si>
  <si>
    <t>Проверка несущей способности - металлических опор до 25 м</t>
  </si>
  <si>
    <t>Единица измерения</t>
  </si>
  <si>
    <t>км.</t>
  </si>
  <si>
    <t>объект</t>
  </si>
  <si>
    <t>1 расчет</t>
  </si>
  <si>
    <t>объектов</t>
  </si>
  <si>
    <t>Обоснование стоимости</t>
  </si>
  <si>
    <t>Расчет стоимости</t>
  </si>
  <si>
    <t>Стоимость работ, руб.</t>
  </si>
  <si>
    <t>6</t>
  </si>
  <si>
    <t>Разработка узла присоединения кабеля или муфты к опоре</t>
  </si>
  <si>
    <t>Итого по АКТУ</t>
  </si>
  <si>
    <t>НДС 18%</t>
  </si>
  <si>
    <t>ВСЕГО</t>
  </si>
  <si>
    <t>1 узел</t>
  </si>
  <si>
    <r>
      <t>СБЦ на проектные работы для строительств "Объекты энергетики" РАО ЕЭС 200'1 г. 04-01-24-006 Волоконно-оптические линии связи но опорам ВЛ 110 кВ Стадия РП-60%.   А=</t>
    </r>
    <r>
      <rPr>
        <i/>
        <sz val="7"/>
        <rFont val="Franklin Gothic Book"/>
        <family val="2"/>
        <charset val="204"/>
      </rPr>
      <t xml:space="preserve"> </t>
    </r>
    <r>
      <rPr>
        <sz val="8"/>
        <rFont val="Times New Roman"/>
        <family val="1"/>
        <charset val="204"/>
      </rPr>
      <t>24.0. в=-Приложенис №2 к письму Минрегиона России №4511 -КК/08 от 02.03.2011 г, К=3,13).</t>
    </r>
  </si>
  <si>
    <t>СБЦ на проектные работы для строительств "Объекты энергетики" РАО ЕЭС 200'1 г. 04-01-24-006 Волоконно-оптические линии связи но опорам ВЛ 110 кВ. Стадия РП-86%,    а=275,8, в=3.92 Приложение №2 к письму Минрегиона России №1511-КК/08 от 02.03.2011г, К=3,13).</t>
  </si>
  <si>
    <t>СБЦ на проектные работы для строительств "Объекты энергетики" РАО ЕЭС 200'1 г. 04-01-24-006 Волоконно-оптические линии связи но опорам ВЛ 110 кВ. Стадия 141-77%,    а= 19.5, в--Приложенпе №2 к письму Минрегиона России №4511-КК/08 от 02.03.2011 г, К=3,13).</t>
  </si>
  <si>
    <t>СБЦ на проектные работы для строительств "Объекты энергетики" РАО ЕЭС 200'1 г. 04-01-24-006 Волоконно-оптические линии связи но опорам ВЛ 110 кВ. Стадия 141-60%,    а=77.0, в=- Приложенис №2 к письму Минрегиона России №4511 -КК/08 от 02.03.2011 г, К=3,13).</t>
  </si>
  <si>
    <t>СБЦ на проектные работы для строительств "Объекты энергетики" РАО ЕЭС 200'1 г. 04-01-24-006 Волоконно-оптические линии связи но опорам ВЛ 110 кВ Стадия РП-60%,    а=88, в=4.2  Приложение №2 к письму Минрегиона России №1511-КК/08 от 02.03.2011г, К=3,13).</t>
  </si>
  <si>
    <r>
      <t>СБЦ на проектные работы для строительств "Объекты энергетики" РАО ЕЭС 200'1 г. 04-01-24-006 Волоконно-оптические линии связи но опорам ВЛ 110 кВ. Стадия РП-60%.    а=</t>
    </r>
    <r>
      <rPr>
        <i/>
        <sz val="7"/>
        <rFont val="Franklin Gothic Book"/>
        <family val="2"/>
        <charset val="204"/>
      </rPr>
      <t xml:space="preserve"> </t>
    </r>
    <r>
      <rPr>
        <sz val="8"/>
        <rFont val="Times New Roman"/>
        <family val="1"/>
        <charset val="204"/>
      </rPr>
      <t xml:space="preserve">22.0. </t>
    </r>
    <r>
      <rPr>
        <b/>
        <sz val="8"/>
        <rFont val="Times New Roman"/>
        <family val="1"/>
        <charset val="204"/>
      </rPr>
      <t>в=-</t>
    </r>
    <r>
      <rPr>
        <sz val="8"/>
        <rFont val="Times New Roman"/>
        <family val="1"/>
        <charset val="204"/>
      </rPr>
      <t xml:space="preserve"> Приложение №2 к письму Минрегиона России №1511-КК/08 от 02.03.2011г, К=3,13).</t>
    </r>
  </si>
  <si>
    <t>№ п/п</t>
  </si>
  <si>
    <t>Основной показатель объекта</t>
  </si>
  <si>
    <t>Отношение к базовой цене проектных работ, %</t>
  </si>
  <si>
    <t>а</t>
  </si>
  <si>
    <t>в</t>
  </si>
  <si>
    <t>Рабочего проекта</t>
  </si>
  <si>
    <t>29/71</t>
  </si>
  <si>
    <t>-</t>
  </si>
  <si>
    <t>Сбор данных по ВЛ для проектирования ВОЛС-ВЛ и согласования трассы длиной до 30 км</t>
  </si>
  <si>
    <t>ВОЛС-ВЛ I категории сложности длиной до 30 км</t>
  </si>
  <si>
    <t>(19,5*2)*77%*0,33 *3,13*1000</t>
  </si>
  <si>
    <t>(22,0*1)*60%*0,5 *3,13*1000</t>
  </si>
  <si>
    <t>(77,0*1)*60%*0,5*3,13*1000</t>
  </si>
  <si>
    <t>(24,0*3)*60%*0,5* *3,13*1000</t>
  </si>
  <si>
    <t>Объект проектирования</t>
  </si>
  <si>
    <t>Постоянные величины базовой цены проектных работ (проект + РД), тыс. руб.</t>
  </si>
  <si>
    <t>Проекта/ РД</t>
  </si>
  <si>
    <t>Диспетчерское управление энергетическими объектами (электростанциями, подстанциями):</t>
  </si>
  <si>
    <t>в основной электросети</t>
  </si>
  <si>
    <t>1 КП</t>
  </si>
  <si>
    <t>60/40</t>
  </si>
  <si>
    <t>в распределительной электросети</t>
  </si>
  <si>
    <t>то же</t>
  </si>
  <si>
    <t>54/46</t>
  </si>
  <si>
    <t>Устройства телемеханики контролируемого пункта (КП)</t>
  </si>
  <si>
    <t>объекты ТС</t>
  </si>
  <si>
    <t>4 объекта</t>
  </si>
  <si>
    <t>23/77</t>
  </si>
  <si>
    <t>объекты ТУ</t>
  </si>
  <si>
    <t>объекты ТИ или ТР</t>
  </si>
  <si>
    <t>Измерительный преобразователь, устройство суммирования, усилитель</t>
  </si>
  <si>
    <t>4 прибора</t>
  </si>
  <si>
    <t>Центральная приемопередающая станция (ЦППС) диспетчерского пункта (ПУ)</t>
  </si>
  <si>
    <t>8 объектов</t>
  </si>
  <si>
    <t>Устройства отображения:</t>
  </si>
  <si>
    <t>цифровой индикатор</t>
  </si>
  <si>
    <t>8 приборов</t>
  </si>
  <si>
    <t>алфавитно-цифровое табло</t>
  </si>
  <si>
    <t>1 блок</t>
  </si>
  <si>
    <t>17/83</t>
  </si>
  <si>
    <t>прибор (преобразователь) цифровой, модуль ввода-вывода информации.</t>
  </si>
  <si>
    <t>Диспетчерский щит</t>
  </si>
  <si>
    <t>13а</t>
  </si>
  <si>
    <t>Ячейка 4040 мм</t>
  </si>
  <si>
    <r>
      <t>1м</t>
    </r>
    <r>
      <rPr>
        <vertAlign val="superscript"/>
        <sz val="8.5"/>
        <rFont val="Arial"/>
        <family val="2"/>
        <charset val="204"/>
      </rPr>
      <t>2</t>
    </r>
  </si>
  <si>
    <t>13б</t>
  </si>
  <si>
    <t>Ячейка 2424 мм</t>
  </si>
  <si>
    <t>Диспетчерский щит упрощенного исполнения</t>
  </si>
  <si>
    <t>Диспетчерский пульт</t>
  </si>
  <si>
    <t>1 рабочее место</t>
  </si>
  <si>
    <t>Диспетчерский пульт упрощенного исполнения</t>
  </si>
  <si>
    <t>То же</t>
  </si>
  <si>
    <t>Устройство управления (сопряжения), адаптеры, управление элементами щита</t>
  </si>
  <si>
    <t>1 устройство</t>
  </si>
  <si>
    <t>Панель электропитания</t>
  </si>
  <si>
    <t>1 панель</t>
  </si>
  <si>
    <t>Устройство электропитания с преобразователем напряжения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</si>
  <si>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а=1,05, в=0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</si>
  <si>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а=0,7, в=0</t>
  </si>
  <si>
    <t>Устройства телемеханики контролируемого пункта (КП):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</si>
  <si>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а=1,16, в=0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</si>
  <si>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а=3,29, в=0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</si>
  <si>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а=4,54, в=0</t>
  </si>
  <si>
    <t>2.1.</t>
  </si>
  <si>
    <t>2.2.</t>
  </si>
  <si>
    <t>2.3.</t>
  </si>
  <si>
    <t>2.4.</t>
  </si>
  <si>
    <t xml:space="preserve">объекты ТИ </t>
  </si>
  <si>
    <t>ПС Промузел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</si>
  <si>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а=2,47, в=0</t>
  </si>
  <si>
    <t>ОАО «МРСК Центра»(Подвеска ВОК на участке ПС Кострома-2 - ПС Апраксино)</t>
  </si>
  <si>
    <t>(1,05*1)*3,13*1000</t>
  </si>
  <si>
    <t>(4,54*1)*3,13*1000</t>
  </si>
  <si>
    <t>(3,29*14)*3,13*1000</t>
  </si>
  <si>
    <t>(1,16*14)*3,13*1000</t>
  </si>
  <si>
    <t>(0,7*39)*3,13*1000</t>
  </si>
  <si>
    <t>ПС Ильинское</t>
  </si>
  <si>
    <t>ПС Гусево</t>
  </si>
  <si>
    <t>(3,29*3)*3,13*1000</t>
  </si>
  <si>
    <t>(1,16*3)*3,13*1000</t>
  </si>
  <si>
    <t>(0,7*11)*3,13*1000</t>
  </si>
  <si>
    <t>(3,29*5)*3,13*1000</t>
  </si>
  <si>
    <t>(3,29*4)*3,13*1000</t>
  </si>
  <si>
    <t>(2,47*4)*3,13*1000</t>
  </si>
  <si>
    <t>(2,47*6)*3,13*1000</t>
  </si>
  <si>
    <t>(2,47*3)*3,13*1000</t>
  </si>
  <si>
    <t>(0,7*25)*3,13*1000</t>
  </si>
  <si>
    <t>(1,16*6)*3,13*1000</t>
  </si>
  <si>
    <t>ПС Никола</t>
  </si>
  <si>
    <t>(0,7*15)*3,13*1000</t>
  </si>
  <si>
    <t>(66,0+5,4*10,9)*60%*0,5*0,4*3,13 * 1000</t>
  </si>
  <si>
    <t>(221,2+5,04*10,9) *86%*0,29*3,13*1000</t>
  </si>
  <si>
    <t>ОАО «МРСК Центра»(Подвеска ВОК на участке ПС Апраксино- ПС Сущево)</t>
  </si>
  <si>
    <t>(66,0+5,4*9,6)*60%*0,5*0,4*3,13 * 1000</t>
  </si>
  <si>
    <t>(221,2+5,04*9,6) *86%*0,29*3,13*1000</t>
  </si>
  <si>
    <t>ОАО «МРСК Центра»(Подвеска ВОК на участке ПС Сущево-Мисково)</t>
  </si>
  <si>
    <t>(66,0+5,4*20,6)*60%*0,5*0,4*3,13 * 1000</t>
  </si>
  <si>
    <t>(221,2+5,04*20,6) *86%*0,29*3,13*1000</t>
  </si>
  <si>
    <t>ОАО «МРСК Центра»(Подвеска ВОК на участке ПС Мисково- ПС Котково)</t>
  </si>
  <si>
    <t>(66,0+5,4*12,4)*60%*0,5*0,4*3,13 * 1000</t>
  </si>
  <si>
    <t>(221,2+5,04*12,4) *86%*0,29*3,13*1000</t>
  </si>
  <si>
    <t>(66,0+5,4*9,8)*60%*0,5*0,4*3,13 * 1000</t>
  </si>
  <si>
    <t>(221,2+5,04*9,8) *86%*0,29*3,13*1000</t>
  </si>
  <si>
    <t>ОАО «МРСК Центра»(Подвеска ВОК на участке ПС Котково-ПС ЭМЗ)</t>
  </si>
  <si>
    <t>ОАО «МРСК Центра»(Подвеска ВОК на участке ПС ЭМЗ- ПС Кузнецово)</t>
  </si>
  <si>
    <t>(66,0+5,4*14,5)*60%*0,5*0,4*3,13 * 1000</t>
  </si>
  <si>
    <t>(221,2+5,04*14,5) *86%*0,29*3,13*1000</t>
  </si>
  <si>
    <t>ОАО «МРСК Центра»(Подвеска ВОК на участке ПСТЭЦ-2- ПС Аэропорт)</t>
  </si>
  <si>
    <t>(66,0+5,4*5,1)*60%*0,5*0,4*3,13 * 1000</t>
  </si>
  <si>
    <t>(221,2+5,04*5,1) *86%*0,29*3,13*1000</t>
  </si>
  <si>
    <t>ОАО «МРСК Центра»(Подвеска ВОК на участке ПСМотордеталь - ПС Василево)</t>
  </si>
  <si>
    <t>(66,0+5,4*10,1)*60%*0,5*0,4*3,13 * 1000</t>
  </si>
  <si>
    <t>(221,2+5,04*10,1) *86%*0,29*3,13*1000</t>
  </si>
  <si>
    <t>ОАО «МРСК Центра»(Подвеска ВОК на участке ПСШарья(Р) - ПС Рождественское)</t>
  </si>
  <si>
    <t>Сбор данных по ВЛ для проектирования ВОЛС-ВЛ и согласования трассы длиной свыше 30 км</t>
  </si>
  <si>
    <t>ВОЛС-ВЛ I категории сложности длиной свыше 30 км</t>
  </si>
  <si>
    <t>(88,0+4,2*44)*60%*0,5*0,4*3,13 * 1000</t>
  </si>
  <si>
    <t>(275,8+3,92*44) *86%*0,29*3,13*1000</t>
  </si>
  <si>
    <t>ОАО «МРСК Центра»(Подвеска ВОК на участке ПС Судиславль - ПС Красная Поляна)</t>
  </si>
  <si>
    <t>(275,8+3,92*37,7) *86%*0,29*3,13*1000</t>
  </si>
  <si>
    <t>(88,0+4,2*37,7)*60%*0,5*0,4*3,13 * 1000</t>
  </si>
  <si>
    <t>ОАО «МРСК Центра»(Подвеска ВОК на участке ПС Сусанино - ПС Борок)</t>
  </si>
  <si>
    <t>(88,0+4,2*44,3)*60%*0,5*0,4*3,13 * 1000</t>
  </si>
  <si>
    <t>(275,8+3,92*44,3) *86%*0,29*3,13*1000</t>
  </si>
  <si>
    <t>1.1.</t>
  </si>
  <si>
    <t>1.2.</t>
  </si>
  <si>
    <t>1.3.</t>
  </si>
  <si>
    <t>3.</t>
  </si>
  <si>
    <t>4.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</si>
  <si>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а=35, в=3,53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</si>
  <si>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а=6,11, в=0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</si>
  <si>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а=3,89, в=0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</si>
  <si>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а=3,28, в=0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</si>
  <si>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а=1,64, в=0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</si>
  <si>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а=2,58, в=0</t>
  </si>
  <si>
    <t>СБЦ на проектные работы для строительств "Объекты энергетики" РАО ЕЭС 200'1 г. Диспетчерское управление и телемеханизация энергетических объектов энергосистем, промпредприятий и объектов, приравненных к ним табл 24 а=0,95, в=0, к=6,65- пересчет в текущие цены</t>
  </si>
  <si>
    <t>(0,7*18)*6,65*1000</t>
  </si>
  <si>
    <t>(2,58*1)*6,65*1000</t>
  </si>
  <si>
    <t>(4,54*1)*6,65*1000</t>
  </si>
  <si>
    <t>(3,28*1)*6,65*1000</t>
  </si>
  <si>
    <t>(3,89*1)*6,65*1000</t>
  </si>
  <si>
    <t>(6,11*2)*6,65*1000</t>
  </si>
  <si>
    <t>РДП РЭС Буй</t>
  </si>
  <si>
    <t>РДП РЭС Галич</t>
  </si>
  <si>
    <t>(0,7*15)*6,65*1000</t>
  </si>
  <si>
    <t>(0,95*41)*6,65*1000</t>
  </si>
  <si>
    <t>(35+3,53*2,2)*6,65*1000</t>
  </si>
  <si>
    <t>РДП РЭС Нея</t>
  </si>
  <si>
    <t>(1,64*11)*6,65*1000</t>
  </si>
  <si>
    <t>(0,7*10)*6,65*1000</t>
  </si>
  <si>
    <t>(0,95*23)*6,65*1000</t>
  </si>
  <si>
    <t>РДП РЭС Антропово</t>
  </si>
  <si>
    <t>(1,64*12)*6,65*1000</t>
  </si>
  <si>
    <t>(0,7*11)*6,65*1000</t>
  </si>
  <si>
    <t>(0,95*28)*6,65*1000</t>
  </si>
  <si>
    <t>(0,7*19)*6,65*1000</t>
  </si>
  <si>
    <t>РДП РЭС Шарья</t>
  </si>
  <si>
    <t>РДП РЭС Паназырево</t>
  </si>
  <si>
    <t>(35+3,53*4,44)*6,65*1000</t>
  </si>
  <si>
    <t>(1,64*8)*6,65*1000</t>
  </si>
  <si>
    <t>(0,95*10)*6,65*1000</t>
  </si>
  <si>
    <t>(0,95*43)*6,65*1000</t>
  </si>
  <si>
    <t>(1,64*25)*6,65*1000</t>
  </si>
  <si>
    <t>(0,95*42)*6,65*1000</t>
  </si>
  <si>
    <t>(1,64*24)*6,65*1000</t>
  </si>
  <si>
    <t>(1,64*23)*6,65*1000</t>
  </si>
  <si>
    <t>(0,7*6,5)*6,65*1000</t>
  </si>
  <si>
    <t>Итого  6 РДП РЭС без НДС</t>
  </si>
  <si>
    <t>Наименование зданий, сооружений, видов проектных работ</t>
  </si>
  <si>
    <t>Справочники базовых цен на проектные работы №№ таблиц и пунктов</t>
  </si>
  <si>
    <t>Расчет стоимости проектных работ</t>
  </si>
  <si>
    <t>1.  </t>
  </si>
  <si>
    <t>Сбор исходных данных для разработки намеченных решений</t>
  </si>
  <si>
    <t>2.</t>
  </si>
  <si>
    <t>Натурное обследование</t>
  </si>
  <si>
    <t xml:space="preserve">Установка активного оборудования ВОЛС, голосовых шлюзов, маршрутизаторов, ИБП, кросса, систем заземления ПС </t>
  </si>
  <si>
    <t>Итого по смете</t>
  </si>
  <si>
    <t>Всего</t>
  </si>
  <si>
    <t>итого сумма ПИР</t>
  </si>
  <si>
    <t>9965,78*6,65</t>
  </si>
  <si>
    <t>Обоснование ПИР подвеса ВОК</t>
  </si>
  <si>
    <t>Обоснование ПИР АСО</t>
  </si>
  <si>
    <t xml:space="preserve">Запланированная рентабельность </t>
  </si>
  <si>
    <t>Итого</t>
  </si>
  <si>
    <t>Начальник управления по ИТ</t>
  </si>
  <si>
    <t>Морозов О.А.</t>
  </si>
  <si>
    <t>Обоснование ПИР Строительство ВОЛС ПС 110 Камвольная Моршанская</t>
  </si>
  <si>
    <t>ПС 110 Камвольная</t>
  </si>
  <si>
    <t>ПС 110 Моршанская</t>
  </si>
  <si>
    <t>Сбор данных по ВЛ для проектирования ВОЛС-ВЛ и согласования трассы длиной менее 30 км</t>
  </si>
  <si>
    <t>ВОЛС-ВЛ II категории сложности длиной менее 30 км</t>
  </si>
  <si>
    <t>Итого по 2 узлам</t>
  </si>
  <si>
    <t>(88,0+4,2*2,2)*60%*0,5*0,4*3,42 * 1000</t>
  </si>
  <si>
    <t>(380,8+6,44*2,2) *86%*0,29*3,42*1000</t>
  </si>
  <si>
    <t>(19,5*2)*77%*0,33 *3,42*1000</t>
  </si>
  <si>
    <t>(22,0*1)*60%*0,5 *3,42*1000</t>
  </si>
  <si>
    <t>СБЦ на проектные работы для строительств "Объекты энергетики" РАО ЕЭС 200'1 г. 04-01-24-006 Волоконно-оптические линии связи но опорам ВЛ 110 кВ Стадия РП-60%,    а=88, в=4.2  Приложение №2 к письму Минрегиона России ИП/08-10837 от 04.05.2012г, К=3,42).</t>
  </si>
  <si>
    <t>СБЦ на проектные работы для строительств "Объекты энергетики" РАО ЕЭС 200'1 г. 04-01-24-006 Волоконно-оптические линии связи но опорам ВЛ 110 кВ. Стадия РП-86%,    а=380,8, в=6,44 Приложение №2 к письму Минрегиона России ИП/08-10837 от 04.05.2012г, К=3,42).</t>
  </si>
  <si>
    <t>СБЦ на проектные работы для строительств "Объекты энергетики" РАО ЕЭС 200'1 г. 04-01-24-006 Волоконно-оптические линии связи но опорам ВЛ 110 кВ. Стадия 141-77%,    а= 19.5, в--Приложенпе №2 к письму Минрегиона России ИП/08-10837 от 04.05.2012 г, К=3,42).</t>
  </si>
  <si>
    <t>(24,0*6)*60%*0,1* *3,42*1000</t>
  </si>
  <si>
    <t>(77,0*1)*60%*0,5*3,42*1000</t>
  </si>
  <si>
    <t>Итого в ценах 4 кв 2010 года</t>
  </si>
  <si>
    <t>Ценник на предпроектные работы для электросетевого строительства 1990 г. Табл.1 п.1 К=26.35- индекс изменения стоимости проектных работ для строительства к ценам 1991 г.(письмо Минрегиона РФ от 04.05.2012 г. №10837-ИП/08)</t>
  </si>
  <si>
    <t>61715руб.-стоимость строительства объекта на 01.01.2001г. Справочник базовых цен на проектные работы для строительства. Объекты энергетики. Табл.8 5965,78 руб.-базовая цена проектных работ. К=6,65- индекс изменения стоимости проектных работ для строительства к ценам 1991 г.(письмо Минрегиона РФ от 04.05.2012 г. №10837-ИП/08)</t>
  </si>
  <si>
    <t>1584*26.35</t>
  </si>
  <si>
    <t>781*26.35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</si>
</sst>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Franklin Gothic Book"/>
      <family val="2"/>
      <charset val="204"/>
    </font>
    <font>
      <b/>
      <sz val="8"/>
      <name val="Times New Roman"/>
      <family val="1"/>
      <charset val="204"/>
    </font>
    <font>
      <sz val="10.5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8.5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9"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indent="4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4"/>
    </xf>
    <xf numFmtId="0" fontId="3" fillId="0" borderId="1" xfId="0" applyNumberFormat="1" applyFont="1" applyFill="1" applyBorder="1" applyAlignment="1" applyProtection="1">
      <alignment horizontal="left" vertical="top" indent="10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inden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indent="3"/>
    </xf>
    <xf numFmtId="0" fontId="3" fillId="0" borderId="1" xfId="0" applyNumberFormat="1" applyFont="1" applyFill="1" applyBorder="1" applyAlignment="1" applyProtection="1">
      <alignment horizontal="left" vertical="top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left" vertical="top" indent="1"/>
    </xf>
    <xf numFmtId="2" fontId="5" fillId="0" borderId="0" xfId="0" applyNumberFormat="1" applyFont="1" applyFill="1" applyBorder="1" applyAlignment="1" applyProtection="1">
      <alignment horizontal="left" vertical="top" indent="1"/>
    </xf>
    <xf numFmtId="2" fontId="1" fillId="0" borderId="0" xfId="0" applyNumberFormat="1" applyFont="1" applyFill="1" applyBorder="1" applyAlignment="1" applyProtection="1">
      <alignment vertical="top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vertical="center" wrapText="1"/>
    </xf>
    <xf numFmtId="17" fontId="7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top"/>
    </xf>
    <xf numFmtId="16" fontId="7" fillId="2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7" fillId="2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 inden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indent="4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left" vertical="top" indent="4"/>
    </xf>
    <xf numFmtId="0" fontId="10" fillId="0" borderId="1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 indent="10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2" fontId="10" fillId="0" borderId="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left" vertical="center" inden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left" vertical="center" indent="3"/>
    </xf>
    <xf numFmtId="2" fontId="12" fillId="0" borderId="1" xfId="0" applyNumberFormat="1" applyFont="1" applyFill="1" applyBorder="1" applyAlignment="1" applyProtection="1">
      <alignment horizontal="center" vertical="top"/>
    </xf>
    <xf numFmtId="2" fontId="12" fillId="0" borderId="1" xfId="0" applyNumberFormat="1" applyFont="1" applyFill="1" applyBorder="1" applyAlignment="1" applyProtection="1">
      <alignment horizontal="left" vertical="top" indent="1"/>
    </xf>
    <xf numFmtId="2" fontId="1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>
      <alignment horizontal="left" vertical="top" inden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justify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1" xfId="0" applyFont="1" applyBorder="1" applyAlignment="1"/>
    <xf numFmtId="0" fontId="14" fillId="0" borderId="1" xfId="0" applyFont="1" applyFill="1" applyBorder="1" applyAlignment="1">
      <alignment horizontal="justify" vertical="center" wrapText="1"/>
    </xf>
    <xf numFmtId="2" fontId="12" fillId="0" borderId="1" xfId="0" applyNumberFormat="1" applyFont="1" applyBorder="1" applyAlignment="1"/>
    <xf numFmtId="0" fontId="16" fillId="3" borderId="0" xfId="0" applyNumberFormat="1" applyFont="1" applyFill="1" applyBorder="1" applyAlignment="1" applyProtection="1">
      <alignment vertical="top"/>
    </xf>
    <xf numFmtId="0" fontId="13" fillId="3" borderId="0" xfId="0" applyNumberFormat="1" applyFont="1" applyFill="1" applyBorder="1" applyAlignment="1" applyProtection="1">
      <alignment vertical="top"/>
    </xf>
    <xf numFmtId="9" fontId="13" fillId="0" borderId="0" xfId="0" applyNumberFormat="1" applyFont="1" applyFill="1" applyBorder="1" applyAlignment="1" applyProtection="1">
      <alignment vertical="top"/>
    </xf>
    <xf numFmtId="164" fontId="16" fillId="3" borderId="0" xfId="0" applyNumberFormat="1" applyFont="1" applyFill="1" applyBorder="1" applyAlignment="1" applyProtection="1">
      <alignment vertical="top"/>
    </xf>
    <xf numFmtId="0" fontId="14" fillId="0" borderId="8" xfId="0" applyFont="1" applyBorder="1" applyAlignment="1">
      <alignment horizontal="justify" vertical="center" wrapText="1"/>
    </xf>
    <xf numFmtId="0" fontId="13" fillId="0" borderId="8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0" fontId="10" fillId="0" borderId="8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horizontal="left" vertical="center" wrapText="1"/>
    </xf>
    <xf numFmtId="0" fontId="10" fillId="0" borderId="0" xfId="0" applyFont="1" applyAlignment="1"/>
    <xf numFmtId="0" fontId="15" fillId="0" borderId="0" xfId="0" applyFont="1" applyBorder="1" applyAlignment="1">
      <alignment horizontal="justify" vertical="center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62"/>
  <sheetViews>
    <sheetView tabSelected="1" topLeftCell="A34" zoomScale="70" zoomScaleNormal="70" workbookViewId="0">
      <selection activeCell="F45" sqref="F45"/>
    </sheetView>
  </sheetViews>
  <sheetFormatPr defaultRowHeight="12.75"/>
  <cols>
    <col min="1" max="1" width="5" customWidth="1"/>
    <col min="2" max="2" width="17.140625" customWidth="1"/>
    <col min="3" max="3" width="20.5703125" customWidth="1"/>
    <col min="4" max="4" width="26.7109375" customWidth="1"/>
    <col min="5" max="5" width="35.140625" customWidth="1"/>
    <col min="6" max="6" width="21.85546875" customWidth="1"/>
    <col min="7" max="7" width="13.7109375" bestFit="1" customWidth="1"/>
  </cols>
  <sheetData>
    <row r="1" spans="1:9" s="2" customFormat="1" ht="15.75">
      <c r="A1" s="35"/>
      <c r="B1" s="35"/>
      <c r="C1" s="35"/>
      <c r="D1" s="35"/>
      <c r="E1" s="35"/>
      <c r="F1" s="35"/>
      <c r="G1" s="35"/>
      <c r="H1" s="35"/>
      <c r="I1" s="35"/>
    </row>
    <row r="2" spans="1:9" s="2" customFormat="1" ht="15.75">
      <c r="A2" s="69" t="s">
        <v>217</v>
      </c>
      <c r="B2" s="69"/>
      <c r="C2" s="69"/>
      <c r="D2" s="69"/>
      <c r="E2" s="69"/>
      <c r="F2" s="69"/>
      <c r="G2" s="69"/>
      <c r="H2" s="35"/>
      <c r="I2" s="35"/>
    </row>
    <row r="3" spans="1:9" s="2" customFormat="1" ht="15.75">
      <c r="A3" s="35"/>
      <c r="B3" s="35"/>
      <c r="C3" s="35"/>
      <c r="D3" s="35"/>
      <c r="E3" s="35"/>
      <c r="F3" s="35"/>
      <c r="G3" s="35"/>
      <c r="H3" s="35"/>
      <c r="I3" s="35"/>
    </row>
    <row r="4" spans="1:9" s="2" customFormat="1" ht="15.75">
      <c r="A4" s="70" t="s">
        <v>211</v>
      </c>
      <c r="B4" s="68"/>
      <c r="C4" s="68"/>
      <c r="D4" s="68"/>
      <c r="E4" s="35"/>
      <c r="F4" s="35"/>
      <c r="G4" s="35"/>
      <c r="H4" s="35"/>
      <c r="I4" s="35"/>
    </row>
    <row r="5" spans="1:9" s="2" customFormat="1" ht="47.25">
      <c r="A5" s="36" t="s">
        <v>1</v>
      </c>
      <c r="B5" s="37" t="s">
        <v>7</v>
      </c>
      <c r="C5" s="36" t="s">
        <v>11</v>
      </c>
      <c r="D5" s="38" t="s">
        <v>15</v>
      </c>
      <c r="E5" s="39" t="s">
        <v>16</v>
      </c>
      <c r="F5" s="36" t="s">
        <v>17</v>
      </c>
      <c r="G5" s="36" t="s">
        <v>18</v>
      </c>
      <c r="H5" s="35"/>
      <c r="I5" s="35"/>
    </row>
    <row r="6" spans="1:9" s="2" customFormat="1" ht="15.75">
      <c r="A6" s="40" t="s">
        <v>2</v>
      </c>
      <c r="B6" s="41" t="s">
        <v>3</v>
      </c>
      <c r="C6" s="42"/>
      <c r="D6" s="42"/>
      <c r="E6" s="43" t="s">
        <v>4</v>
      </c>
      <c r="F6" s="40" t="s">
        <v>5</v>
      </c>
      <c r="G6" s="40" t="s">
        <v>6</v>
      </c>
      <c r="H6" s="35"/>
      <c r="I6" s="35"/>
    </row>
    <row r="7" spans="1:9" s="2" customFormat="1" ht="141.75">
      <c r="A7" s="38" t="s">
        <v>2</v>
      </c>
      <c r="B7" s="44" t="s">
        <v>220</v>
      </c>
      <c r="C7" s="38" t="s">
        <v>12</v>
      </c>
      <c r="D7" s="38">
        <v>2.2000000000000002</v>
      </c>
      <c r="E7" s="44" t="s">
        <v>227</v>
      </c>
      <c r="F7" s="36" t="s">
        <v>223</v>
      </c>
      <c r="G7" s="45">
        <f>(88+4.2*D7)*0.4*60%*0.1*3.13*1000</f>
        <v>7304.6688000000013</v>
      </c>
      <c r="H7" s="35"/>
      <c r="I7" s="35"/>
    </row>
    <row r="8" spans="1:9" s="2" customFormat="1" ht="141.75">
      <c r="A8" s="38" t="s">
        <v>3</v>
      </c>
      <c r="B8" s="44" t="s">
        <v>221</v>
      </c>
      <c r="C8" s="38" t="s">
        <v>12</v>
      </c>
      <c r="D8" s="38">
        <v>2.2000000000000002</v>
      </c>
      <c r="E8" s="44" t="s">
        <v>228</v>
      </c>
      <c r="F8" s="44" t="s">
        <v>224</v>
      </c>
      <c r="G8" s="45">
        <f>(80.8+6.44*D8)*86%*0.25*3.13*1000</f>
        <v>63908.715600000003</v>
      </c>
      <c r="H8" s="35"/>
      <c r="I8" s="35"/>
    </row>
    <row r="9" spans="1:9" s="2" customFormat="1" ht="141.75">
      <c r="A9" s="38" t="s">
        <v>4</v>
      </c>
      <c r="B9" s="44" t="s">
        <v>8</v>
      </c>
      <c r="C9" s="38" t="s">
        <v>13</v>
      </c>
      <c r="D9" s="38">
        <v>3</v>
      </c>
      <c r="E9" s="44" t="s">
        <v>229</v>
      </c>
      <c r="F9" s="36" t="s">
        <v>225</v>
      </c>
      <c r="G9" s="45">
        <f>(19.5*D9)*77%*0.1*3.13*1000</f>
        <v>14099.085000000001</v>
      </c>
      <c r="H9" s="35"/>
      <c r="I9" s="35"/>
    </row>
    <row r="10" spans="1:9" s="2" customFormat="1" ht="141.75">
      <c r="A10" s="38" t="s">
        <v>5</v>
      </c>
      <c r="B10" s="44" t="s">
        <v>9</v>
      </c>
      <c r="C10" s="38" t="s">
        <v>14</v>
      </c>
      <c r="D10" s="38" t="s">
        <v>2</v>
      </c>
      <c r="E10" s="44" t="s">
        <v>227</v>
      </c>
      <c r="F10" s="36" t="s">
        <v>226</v>
      </c>
      <c r="G10" s="45">
        <f>(22*D10)*60%*0.1*3.13*1000</f>
        <v>4131.5999999999995</v>
      </c>
      <c r="H10" s="35"/>
      <c r="I10" s="35"/>
    </row>
    <row r="11" spans="1:9" s="2" customFormat="1" ht="141.75">
      <c r="A11" s="38" t="s">
        <v>6</v>
      </c>
      <c r="B11" s="44" t="s">
        <v>10</v>
      </c>
      <c r="C11" s="38" t="s">
        <v>14</v>
      </c>
      <c r="D11" s="38" t="s">
        <v>2</v>
      </c>
      <c r="E11" s="44" t="s">
        <v>227</v>
      </c>
      <c r="F11" s="36" t="s">
        <v>231</v>
      </c>
      <c r="G11" s="45">
        <f>(77*D11)*60%*0.1*3.13*1000</f>
        <v>14460.599999999999</v>
      </c>
      <c r="H11" s="35"/>
      <c r="I11" s="35"/>
    </row>
    <row r="12" spans="1:9" s="2" customFormat="1" ht="141.75">
      <c r="A12" s="46" t="s">
        <v>19</v>
      </c>
      <c r="B12" s="47" t="s">
        <v>20</v>
      </c>
      <c r="C12" s="46" t="s">
        <v>24</v>
      </c>
      <c r="D12" s="48">
        <v>6</v>
      </c>
      <c r="E12" s="44" t="s">
        <v>227</v>
      </c>
      <c r="F12" s="47" t="s">
        <v>230</v>
      </c>
      <c r="G12" s="45">
        <f>(24*D12)*60%*0.1*1.13*1000</f>
        <v>9763.1999999999971</v>
      </c>
      <c r="H12" s="35"/>
      <c r="I12" s="35"/>
    </row>
    <row r="13" spans="1:9" s="2" customFormat="1" ht="15.75">
      <c r="A13" s="42"/>
      <c r="B13" s="42" t="s">
        <v>21</v>
      </c>
      <c r="C13" s="42"/>
      <c r="D13" s="42"/>
      <c r="E13" s="42"/>
      <c r="F13" s="42"/>
      <c r="G13" s="49">
        <f>SUM(G7:G12)</f>
        <v>113667.86940000001</v>
      </c>
      <c r="H13" s="35"/>
      <c r="I13" s="35"/>
    </row>
    <row r="14" spans="1:9" s="2" customFormat="1" ht="15.75">
      <c r="A14" s="42"/>
      <c r="B14" s="42" t="s">
        <v>22</v>
      </c>
      <c r="C14" s="42"/>
      <c r="D14" s="42"/>
      <c r="E14" s="42"/>
      <c r="F14" s="42"/>
      <c r="G14" s="50">
        <f>G15-G13</f>
        <v>20460.216491999992</v>
      </c>
      <c r="H14" s="35"/>
      <c r="I14" s="35"/>
    </row>
    <row r="15" spans="1:9" s="2" customFormat="1" ht="15.75">
      <c r="A15" s="42"/>
      <c r="B15" s="42" t="s">
        <v>23</v>
      </c>
      <c r="C15" s="42"/>
      <c r="D15" s="42"/>
      <c r="E15" s="42"/>
      <c r="F15" s="42"/>
      <c r="G15" s="50">
        <f>G13*1.18</f>
        <v>134128.085892</v>
      </c>
      <c r="H15" s="35"/>
      <c r="I15" s="35"/>
    </row>
    <row r="16" spans="1:9" s="2" customFormat="1" ht="15.75">
      <c r="A16" s="35"/>
      <c r="B16" s="35"/>
      <c r="C16" s="35"/>
      <c r="D16" s="35"/>
      <c r="E16" s="35"/>
      <c r="F16" s="35"/>
      <c r="G16" s="35"/>
      <c r="H16" s="35"/>
      <c r="I16" s="35"/>
    </row>
    <row r="17" spans="1:9" s="2" customFormat="1" ht="15.75">
      <c r="A17" s="35"/>
      <c r="B17" s="35"/>
      <c r="C17" s="35"/>
      <c r="D17" s="35"/>
      <c r="E17" s="35"/>
      <c r="F17" s="35"/>
      <c r="G17" s="51"/>
      <c r="H17" s="35"/>
      <c r="I17" s="35"/>
    </row>
    <row r="18" spans="1:9" s="2" customFormat="1" ht="15.75">
      <c r="A18" s="71" t="s">
        <v>212</v>
      </c>
      <c r="B18" s="71"/>
      <c r="C18" s="71"/>
      <c r="D18" s="71"/>
      <c r="E18" s="35"/>
      <c r="F18" s="35"/>
      <c r="G18" s="52"/>
      <c r="H18" s="35"/>
      <c r="I18" s="35"/>
    </row>
    <row r="19" spans="1:9" s="2" customFormat="1" ht="15.75">
      <c r="A19" s="35"/>
      <c r="B19" s="72"/>
      <c r="C19" s="73"/>
      <c r="D19" s="73"/>
      <c r="E19" s="73"/>
      <c r="F19" s="73"/>
      <c r="G19" s="35"/>
      <c r="H19" s="35"/>
      <c r="I19" s="35"/>
    </row>
    <row r="20" spans="1:9" s="2" customFormat="1" ht="15.75">
      <c r="A20" s="35"/>
      <c r="B20" s="67" t="s">
        <v>218</v>
      </c>
      <c r="C20" s="68"/>
      <c r="D20" s="68"/>
      <c r="E20" s="68"/>
      <c r="F20" s="68"/>
      <c r="G20" s="35"/>
      <c r="H20" s="35"/>
      <c r="I20" s="35"/>
    </row>
    <row r="21" spans="1:9" s="2" customFormat="1" ht="63">
      <c r="A21" s="35"/>
      <c r="B21" s="53" t="s">
        <v>31</v>
      </c>
      <c r="C21" s="53" t="s">
        <v>199</v>
      </c>
      <c r="D21" s="53" t="s">
        <v>200</v>
      </c>
      <c r="E21" s="53" t="s">
        <v>201</v>
      </c>
      <c r="F21" s="53" t="s">
        <v>18</v>
      </c>
      <c r="G21" s="35"/>
      <c r="H21" s="35"/>
      <c r="I21" s="35"/>
    </row>
    <row r="22" spans="1:9" s="2" customFormat="1" ht="15.75">
      <c r="A22" s="35"/>
      <c r="B22" s="54">
        <v>1</v>
      </c>
      <c r="C22" s="54">
        <v>2</v>
      </c>
      <c r="D22" s="54">
        <v>3</v>
      </c>
      <c r="E22" s="54">
        <v>4</v>
      </c>
      <c r="F22" s="54">
        <v>5</v>
      </c>
      <c r="G22" s="35"/>
      <c r="H22" s="35"/>
      <c r="I22" s="35"/>
    </row>
    <row r="23" spans="1:9" s="2" customFormat="1" ht="189">
      <c r="A23" s="35"/>
      <c r="B23" s="53" t="s">
        <v>202</v>
      </c>
      <c r="C23" s="53" t="s">
        <v>203</v>
      </c>
      <c r="D23" s="53" t="s">
        <v>233</v>
      </c>
      <c r="E23" s="54" t="s">
        <v>235</v>
      </c>
      <c r="F23" s="54">
        <f>184*24.08</f>
        <v>4430.7199999999993</v>
      </c>
      <c r="G23" s="35"/>
      <c r="H23" s="35"/>
      <c r="I23" s="35"/>
    </row>
    <row r="24" spans="1:9" s="2" customFormat="1" ht="189">
      <c r="A24" s="35"/>
      <c r="B24" s="53" t="s">
        <v>204</v>
      </c>
      <c r="C24" s="53" t="s">
        <v>205</v>
      </c>
      <c r="D24" s="53" t="s">
        <v>233</v>
      </c>
      <c r="E24" s="54" t="s">
        <v>236</v>
      </c>
      <c r="F24" s="54">
        <f>81*24.08</f>
        <v>1950.4799999999998</v>
      </c>
      <c r="G24" s="35"/>
      <c r="H24" s="35"/>
      <c r="I24" s="35"/>
    </row>
    <row r="25" spans="1:9" s="2" customFormat="1" ht="252">
      <c r="A25" s="35"/>
      <c r="B25" s="53" t="s">
        <v>158</v>
      </c>
      <c r="C25" s="53" t="s">
        <v>206</v>
      </c>
      <c r="D25" s="53" t="s">
        <v>234</v>
      </c>
      <c r="E25" s="54" t="s">
        <v>210</v>
      </c>
      <c r="F25" s="55">
        <f>965.78*6.65</f>
        <v>6422.4369999999999</v>
      </c>
      <c r="G25" s="35"/>
      <c r="H25" s="35"/>
      <c r="I25" s="35"/>
    </row>
    <row r="26" spans="1:9" s="2" customFormat="1" ht="15.75">
      <c r="A26" s="35"/>
      <c r="B26" s="53"/>
      <c r="C26" s="53" t="s">
        <v>207</v>
      </c>
      <c r="D26" s="53"/>
      <c r="E26" s="53"/>
      <c r="F26" s="56">
        <f>SUM(F23:F25)</f>
        <v>12803.636999999999</v>
      </c>
      <c r="G26" s="35"/>
      <c r="H26" s="35"/>
      <c r="I26" s="35"/>
    </row>
    <row r="27" spans="1:9" s="2" customFormat="1" ht="15.75">
      <c r="A27" s="35"/>
      <c r="B27" s="53"/>
      <c r="C27" s="53" t="s">
        <v>22</v>
      </c>
      <c r="D27" s="53"/>
      <c r="E27" s="53"/>
      <c r="F27" s="55">
        <f>F28-F26</f>
        <v>2304.6546599999983</v>
      </c>
      <c r="G27" s="35"/>
      <c r="H27" s="35"/>
      <c r="I27" s="35"/>
    </row>
    <row r="28" spans="1:9" s="2" customFormat="1" ht="15.75">
      <c r="A28" s="35"/>
      <c r="B28" s="53"/>
      <c r="C28" s="53" t="s">
        <v>208</v>
      </c>
      <c r="D28" s="53"/>
      <c r="E28" s="53"/>
      <c r="F28" s="55">
        <f>F26*1.18</f>
        <v>15108.291659999997</v>
      </c>
      <c r="G28" s="35"/>
      <c r="H28" s="35"/>
      <c r="I28" s="35"/>
    </row>
    <row r="29" spans="1:9" s="2" customFormat="1" ht="15.75">
      <c r="A29" s="35"/>
      <c r="B29" s="74"/>
      <c r="C29" s="74"/>
      <c r="D29" s="74"/>
      <c r="E29" s="74"/>
      <c r="F29" s="74"/>
      <c r="G29" s="35"/>
      <c r="H29" s="35"/>
      <c r="I29" s="35"/>
    </row>
    <row r="30" spans="1:9" s="2" customFormat="1" ht="15.75">
      <c r="A30" s="35"/>
      <c r="B30" s="67" t="s">
        <v>219</v>
      </c>
      <c r="C30" s="68"/>
      <c r="D30" s="68"/>
      <c r="E30" s="68"/>
      <c r="F30" s="68"/>
      <c r="G30" s="35"/>
      <c r="H30" s="35"/>
      <c r="I30" s="35"/>
    </row>
    <row r="31" spans="1:9" s="2" customFormat="1" ht="63">
      <c r="A31" s="35"/>
      <c r="B31" s="53" t="s">
        <v>31</v>
      </c>
      <c r="C31" s="53" t="s">
        <v>199</v>
      </c>
      <c r="D31" s="53" t="s">
        <v>200</v>
      </c>
      <c r="E31" s="53" t="s">
        <v>201</v>
      </c>
      <c r="F31" s="53" t="s">
        <v>18</v>
      </c>
      <c r="G31" s="35"/>
      <c r="H31" s="35"/>
      <c r="I31" s="35"/>
    </row>
    <row r="32" spans="1:9" s="2" customFormat="1" ht="15.75">
      <c r="A32" s="35"/>
      <c r="B32" s="54">
        <v>1</v>
      </c>
      <c r="C32" s="54">
        <v>2</v>
      </c>
      <c r="D32" s="54">
        <v>3</v>
      </c>
      <c r="E32" s="54">
        <v>4</v>
      </c>
      <c r="F32" s="54">
        <v>5</v>
      </c>
      <c r="G32" s="35"/>
      <c r="H32" s="35"/>
      <c r="I32" s="35"/>
    </row>
    <row r="33" spans="1:9" s="2" customFormat="1" ht="189">
      <c r="A33" s="35"/>
      <c r="B33" s="53" t="s">
        <v>202</v>
      </c>
      <c r="C33" s="53" t="s">
        <v>203</v>
      </c>
      <c r="D33" s="53" t="s">
        <v>233</v>
      </c>
      <c r="E33" s="54" t="s">
        <v>235</v>
      </c>
      <c r="F33" s="54">
        <f>184*24.08</f>
        <v>4430.7199999999993</v>
      </c>
      <c r="G33" s="35"/>
      <c r="H33" s="35"/>
      <c r="I33" s="35"/>
    </row>
    <row r="34" spans="1:9" s="2" customFormat="1" ht="189">
      <c r="A34" s="35"/>
      <c r="B34" s="53" t="s">
        <v>204</v>
      </c>
      <c r="C34" s="53" t="s">
        <v>205</v>
      </c>
      <c r="D34" s="53" t="s">
        <v>233</v>
      </c>
      <c r="E34" s="54" t="s">
        <v>236</v>
      </c>
      <c r="F34" s="54">
        <f>81*24.08</f>
        <v>1950.4799999999998</v>
      </c>
      <c r="G34" s="35"/>
      <c r="H34" s="35"/>
      <c r="I34" s="35"/>
    </row>
    <row r="35" spans="1:9" s="2" customFormat="1" ht="252">
      <c r="A35" s="35"/>
      <c r="B35" s="53" t="s">
        <v>158</v>
      </c>
      <c r="C35" s="53" t="s">
        <v>206</v>
      </c>
      <c r="D35" s="53" t="s">
        <v>234</v>
      </c>
      <c r="E35" s="54" t="s">
        <v>210</v>
      </c>
      <c r="F35" s="55">
        <f>965.78*6.65</f>
        <v>6422.4369999999999</v>
      </c>
      <c r="G35" s="35"/>
      <c r="H35" s="35"/>
      <c r="I35" s="35"/>
    </row>
    <row r="36" spans="1:9" s="2" customFormat="1" ht="15.75">
      <c r="A36" s="35"/>
      <c r="B36" s="53"/>
      <c r="C36" s="53" t="s">
        <v>207</v>
      </c>
      <c r="D36" s="53"/>
      <c r="E36" s="53"/>
      <c r="F36" s="56">
        <f>SUM(F33:F35)</f>
        <v>12803.636999999999</v>
      </c>
      <c r="G36" s="35"/>
      <c r="H36" s="35"/>
      <c r="I36" s="35"/>
    </row>
    <row r="37" spans="1:9" s="2" customFormat="1" ht="15.75">
      <c r="A37" s="35"/>
      <c r="B37" s="53"/>
      <c r="C37" s="53" t="s">
        <v>22</v>
      </c>
      <c r="D37" s="53"/>
      <c r="E37" s="53"/>
      <c r="F37" s="55">
        <f>F38-F36</f>
        <v>2304.6546599999983</v>
      </c>
      <c r="G37" s="35"/>
      <c r="H37" s="35"/>
      <c r="I37" s="35"/>
    </row>
    <row r="38" spans="1:9" s="2" customFormat="1" ht="15.75">
      <c r="A38" s="35"/>
      <c r="B38" s="53"/>
      <c r="C38" s="53" t="s">
        <v>208</v>
      </c>
      <c r="D38" s="53"/>
      <c r="E38" s="53"/>
      <c r="F38" s="55">
        <f>F36*1.18</f>
        <v>15108.291659999997</v>
      </c>
      <c r="G38" s="35"/>
      <c r="H38" s="35"/>
      <c r="I38" s="35"/>
    </row>
    <row r="39" spans="1:9" s="33" customFormat="1" ht="15.75">
      <c r="A39" s="35"/>
      <c r="B39" s="57"/>
      <c r="C39" s="57"/>
      <c r="D39" s="57"/>
      <c r="E39" s="57"/>
      <c r="F39" s="58"/>
      <c r="G39" s="35"/>
      <c r="H39" s="35"/>
      <c r="I39" s="35"/>
    </row>
    <row r="40" spans="1:9" ht="15.75">
      <c r="A40" s="59"/>
      <c r="B40" s="60"/>
      <c r="C40" s="61" t="s">
        <v>222</v>
      </c>
      <c r="D40" s="60"/>
      <c r="E40" s="60"/>
      <c r="F40" s="62">
        <f>F26+F36</f>
        <v>25607.273999999998</v>
      </c>
      <c r="G40" s="59"/>
      <c r="H40" s="59"/>
      <c r="I40" s="59"/>
    </row>
    <row r="41" spans="1:9" ht="15">
      <c r="A41" s="59"/>
      <c r="B41" s="59"/>
      <c r="C41" s="59"/>
      <c r="D41" s="59"/>
      <c r="E41" s="59"/>
      <c r="F41" s="59"/>
      <c r="G41" s="59"/>
      <c r="H41" s="59"/>
      <c r="I41" s="59"/>
    </row>
    <row r="42" spans="1:9" ht="15">
      <c r="A42" s="59"/>
      <c r="B42" s="59"/>
      <c r="C42" s="59"/>
      <c r="D42" s="59"/>
      <c r="E42" s="59"/>
      <c r="F42" s="59"/>
      <c r="G42" s="59"/>
      <c r="H42" s="59"/>
      <c r="I42" s="59"/>
    </row>
    <row r="43" spans="1:9" ht="30" customHeight="1">
      <c r="A43" s="59"/>
      <c r="B43" s="59"/>
      <c r="C43" s="59" t="s">
        <v>209</v>
      </c>
      <c r="D43" s="59"/>
      <c r="E43" s="59"/>
      <c r="F43" s="34">
        <f>G13+F40</f>
        <v>139275.1434</v>
      </c>
      <c r="G43" s="59"/>
      <c r="H43" s="59"/>
      <c r="I43" s="59"/>
    </row>
    <row r="44" spans="1:9" ht="18" customHeight="1">
      <c r="A44" s="59"/>
      <c r="B44" s="59"/>
      <c r="C44" s="63" t="s">
        <v>232</v>
      </c>
      <c r="D44" s="63"/>
      <c r="E44" s="64"/>
      <c r="F44" s="66">
        <f>F43/3.42*3.13</f>
        <v>127465.26281929825</v>
      </c>
      <c r="G44" s="59"/>
      <c r="H44" s="59"/>
      <c r="I44" s="59"/>
    </row>
    <row r="45" spans="1:9" ht="15">
      <c r="A45" s="59"/>
      <c r="B45" s="59"/>
      <c r="C45" s="59" t="s">
        <v>213</v>
      </c>
      <c r="D45" s="59"/>
      <c r="E45" s="59"/>
      <c r="F45" s="65">
        <v>7.0000000000000007E-2</v>
      </c>
      <c r="G45" s="59"/>
      <c r="H45" s="59"/>
      <c r="I45" s="59"/>
    </row>
    <row r="46" spans="1:9" ht="15">
      <c r="A46" s="59"/>
      <c r="B46" s="59"/>
      <c r="C46" s="59"/>
      <c r="D46" s="59"/>
      <c r="E46" s="59"/>
      <c r="F46" s="59"/>
      <c r="G46" s="59"/>
      <c r="H46" s="59"/>
      <c r="I46" s="59"/>
    </row>
    <row r="47" spans="1:9" ht="15">
      <c r="A47" s="59"/>
      <c r="B47" s="59"/>
      <c r="C47" s="59" t="s">
        <v>214</v>
      </c>
      <c r="D47" s="59"/>
      <c r="E47" s="59"/>
      <c r="F47" s="59"/>
      <c r="G47" s="59"/>
      <c r="H47" s="59"/>
      <c r="I47" s="59"/>
    </row>
    <row r="48" spans="1:9" ht="15">
      <c r="A48" s="59"/>
      <c r="B48" s="59"/>
      <c r="C48" s="59"/>
      <c r="D48" s="59"/>
      <c r="E48" s="59"/>
      <c r="F48" s="59"/>
      <c r="G48" s="59"/>
      <c r="H48" s="59"/>
      <c r="I48" s="59"/>
    </row>
    <row r="49" spans="1:9" ht="15">
      <c r="A49" s="59"/>
      <c r="B49" s="59"/>
      <c r="C49" s="59"/>
      <c r="D49" s="59"/>
      <c r="E49" s="59"/>
      <c r="F49" s="59"/>
      <c r="G49" s="59"/>
      <c r="H49" s="59"/>
      <c r="I49" s="59"/>
    </row>
    <row r="50" spans="1:9" ht="15">
      <c r="A50" s="59"/>
      <c r="B50" s="59"/>
      <c r="C50" s="59"/>
      <c r="D50" s="59"/>
      <c r="E50" s="59"/>
      <c r="F50" s="59"/>
      <c r="G50" s="59"/>
      <c r="H50" s="59"/>
      <c r="I50" s="59"/>
    </row>
    <row r="51" spans="1:9" ht="15">
      <c r="A51" s="59"/>
      <c r="B51" s="59"/>
      <c r="C51" s="59"/>
      <c r="D51" s="59"/>
      <c r="E51" s="59"/>
      <c r="F51" s="59"/>
      <c r="G51" s="59"/>
      <c r="H51" s="59"/>
      <c r="I51" s="59"/>
    </row>
    <row r="52" spans="1:9" ht="15">
      <c r="A52" s="59"/>
      <c r="B52" s="59"/>
      <c r="C52" s="59"/>
      <c r="D52" s="59"/>
      <c r="E52" s="59"/>
      <c r="F52" s="59"/>
      <c r="G52" s="59"/>
      <c r="H52" s="59"/>
      <c r="I52" s="59"/>
    </row>
    <row r="53" spans="1:9" ht="15">
      <c r="A53" s="59"/>
      <c r="B53" s="59"/>
      <c r="C53" s="59"/>
      <c r="D53" s="59"/>
      <c r="E53" s="59"/>
      <c r="F53" s="59"/>
      <c r="G53" s="59"/>
      <c r="H53" s="59"/>
      <c r="I53" s="59"/>
    </row>
    <row r="54" spans="1:9" ht="15">
      <c r="A54" s="59"/>
      <c r="B54" s="59"/>
      <c r="C54" s="59" t="s">
        <v>215</v>
      </c>
      <c r="D54" s="59"/>
      <c r="E54" s="59"/>
      <c r="F54" s="59" t="s">
        <v>216</v>
      </c>
      <c r="G54" s="59"/>
      <c r="H54" s="59"/>
      <c r="I54" s="59"/>
    </row>
    <row r="55" spans="1:9" ht="15">
      <c r="A55" s="59"/>
      <c r="B55" s="59"/>
      <c r="C55" s="59"/>
      <c r="D55" s="59"/>
      <c r="E55" s="59"/>
      <c r="F55" s="59"/>
      <c r="G55" s="59"/>
      <c r="H55" s="59"/>
      <c r="I55" s="59"/>
    </row>
    <row r="56" spans="1:9" ht="15">
      <c r="A56" s="59"/>
      <c r="B56" s="59"/>
      <c r="C56" s="59"/>
      <c r="D56" s="59"/>
      <c r="E56" s="59"/>
      <c r="F56" s="59"/>
      <c r="G56" s="59"/>
      <c r="H56" s="59"/>
      <c r="I56" s="59"/>
    </row>
    <row r="57" spans="1:9" ht="15">
      <c r="A57" s="59"/>
      <c r="B57" s="59"/>
      <c r="C57" s="59"/>
      <c r="D57" s="59"/>
      <c r="E57" s="59"/>
      <c r="F57" s="59"/>
      <c r="G57" s="59"/>
      <c r="H57" s="59"/>
      <c r="I57" s="59"/>
    </row>
    <row r="58" spans="1:9" ht="15">
      <c r="A58" s="59"/>
      <c r="B58" s="59"/>
      <c r="C58" s="59"/>
      <c r="D58" s="59"/>
      <c r="E58" s="59"/>
      <c r="F58" s="59"/>
      <c r="G58" s="59"/>
      <c r="H58" s="59"/>
      <c r="I58" s="59"/>
    </row>
    <row r="59" spans="1:9" ht="15">
      <c r="A59" s="59"/>
      <c r="B59" s="59"/>
      <c r="C59" s="59"/>
      <c r="D59" s="59"/>
      <c r="E59" s="59"/>
      <c r="F59" s="59"/>
      <c r="G59" s="59"/>
      <c r="H59" s="59"/>
      <c r="I59" s="59"/>
    </row>
    <row r="60" spans="1:9" ht="15">
      <c r="A60" s="59"/>
      <c r="B60" s="59"/>
      <c r="C60" s="59"/>
      <c r="D60" s="59"/>
      <c r="E60" s="59"/>
      <c r="F60" s="59"/>
      <c r="G60" s="59"/>
      <c r="H60" s="59"/>
      <c r="I60" s="59"/>
    </row>
    <row r="61" spans="1:9" ht="15">
      <c r="A61" s="59"/>
      <c r="B61" s="59"/>
      <c r="C61" s="59"/>
      <c r="D61" s="59"/>
      <c r="E61" s="59"/>
      <c r="F61" s="59"/>
      <c r="G61" s="59"/>
      <c r="H61" s="59"/>
      <c r="I61" s="59"/>
    </row>
    <row r="62" spans="1:9" ht="15">
      <c r="A62" s="59"/>
      <c r="B62" s="59"/>
      <c r="C62" s="59"/>
      <c r="D62" s="59"/>
      <c r="E62" s="59"/>
      <c r="F62" s="59"/>
      <c r="G62" s="59"/>
      <c r="H62" s="59"/>
      <c r="I62" s="59"/>
    </row>
  </sheetData>
  <mergeCells count="7">
    <mergeCell ref="B30:F30"/>
    <mergeCell ref="A2:G2"/>
    <mergeCell ref="A4:D4"/>
    <mergeCell ref="A18:D18"/>
    <mergeCell ref="B19:F19"/>
    <mergeCell ref="B29:F29"/>
    <mergeCell ref="B20:F20"/>
  </mergeCells>
  <pageMargins left="0.35433070866141736" right="0.35433070866141736" top="0.39370078740157483" bottom="0.59055118110236227" header="0.51181102362204722" footer="0.51181102362204722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I171"/>
  <sheetViews>
    <sheetView topLeftCell="A127" workbookViewId="0">
      <selection activeCell="A142" sqref="A142"/>
    </sheetView>
  </sheetViews>
  <sheetFormatPr defaultRowHeight="12.75"/>
  <cols>
    <col min="1" max="1" width="10" customWidth="1"/>
    <col min="2" max="2" width="22" customWidth="1"/>
    <col min="5" max="5" width="26.28515625" customWidth="1"/>
    <col min="7" max="7" width="11.5703125" customWidth="1"/>
    <col min="9" max="9" width="11.140625" bestFit="1" customWidth="1"/>
  </cols>
  <sheetData>
    <row r="1" spans="1:7" ht="15">
      <c r="A1" s="2" t="s">
        <v>0</v>
      </c>
    </row>
    <row r="2" spans="1:7" ht="15">
      <c r="A2" s="2" t="s">
        <v>101</v>
      </c>
    </row>
    <row r="4" spans="1:7" ht="22.5">
      <c r="A4" s="3" t="s">
        <v>1</v>
      </c>
      <c r="B4" s="4" t="s">
        <v>7</v>
      </c>
      <c r="C4" s="3" t="s">
        <v>11</v>
      </c>
      <c r="D4" s="5" t="s">
        <v>15</v>
      </c>
      <c r="E4" s="6" t="s">
        <v>16</v>
      </c>
      <c r="F4" s="3" t="s">
        <v>17</v>
      </c>
      <c r="G4" s="3" t="s">
        <v>18</v>
      </c>
    </row>
    <row r="5" spans="1:7">
      <c r="A5" s="7" t="s">
        <v>2</v>
      </c>
      <c r="B5" s="8" t="s">
        <v>3</v>
      </c>
      <c r="C5" s="1"/>
      <c r="D5" s="1"/>
      <c r="E5" s="9" t="s">
        <v>4</v>
      </c>
      <c r="F5" s="7" t="s">
        <v>5</v>
      </c>
      <c r="G5" s="7" t="s">
        <v>6</v>
      </c>
    </row>
    <row r="6" spans="1:7" ht="102.75" customHeight="1">
      <c r="A6" s="5" t="s">
        <v>2</v>
      </c>
      <c r="B6" s="10" t="s">
        <v>39</v>
      </c>
      <c r="C6" s="5" t="s">
        <v>12</v>
      </c>
      <c r="D6" s="5">
        <v>10.9</v>
      </c>
      <c r="E6" s="10" t="s">
        <v>29</v>
      </c>
      <c r="F6" s="3" t="s">
        <v>121</v>
      </c>
      <c r="G6" s="15">
        <f>(66+5.4*D6)*0.4*60%*0.5*3.13*1000</f>
        <v>46897.416000000005</v>
      </c>
    </row>
    <row r="7" spans="1:7" ht="98.25" customHeight="1">
      <c r="A7" s="5" t="s">
        <v>3</v>
      </c>
      <c r="B7" s="10" t="s">
        <v>40</v>
      </c>
      <c r="C7" s="5" t="s">
        <v>12</v>
      </c>
      <c r="D7" s="5">
        <v>10.9</v>
      </c>
      <c r="E7" s="10" t="s">
        <v>26</v>
      </c>
      <c r="F7" s="10" t="s">
        <v>122</v>
      </c>
      <c r="G7" s="15">
        <f>(221.2+5.04*D7)*86%*0.29*3.13*1000</f>
        <v>215557.83659199992</v>
      </c>
    </row>
    <row r="8" spans="1:7" ht="99" customHeight="1">
      <c r="A8" s="5" t="s">
        <v>4</v>
      </c>
      <c r="B8" s="10" t="s">
        <v>8</v>
      </c>
      <c r="C8" s="5" t="s">
        <v>13</v>
      </c>
      <c r="D8" s="5" t="s">
        <v>3</v>
      </c>
      <c r="E8" s="10" t="s">
        <v>27</v>
      </c>
      <c r="F8" s="3" t="s">
        <v>41</v>
      </c>
      <c r="G8" s="15">
        <f>(19.5*D8)*77%*0.33*3.13*1000</f>
        <v>31017.987000000001</v>
      </c>
    </row>
    <row r="9" spans="1:7" ht="105" customHeight="1">
      <c r="A9" s="5" t="s">
        <v>5</v>
      </c>
      <c r="B9" s="10" t="s">
        <v>9</v>
      </c>
      <c r="C9" s="5" t="s">
        <v>14</v>
      </c>
      <c r="D9" s="5" t="s">
        <v>2</v>
      </c>
      <c r="E9" s="10" t="s">
        <v>30</v>
      </c>
      <c r="F9" s="3" t="s">
        <v>42</v>
      </c>
      <c r="G9" s="15">
        <f>(22*D9)*60%*0.5*3.13*1000</f>
        <v>20657.999999999996</v>
      </c>
    </row>
    <row r="10" spans="1:7" ht="98.25" customHeight="1">
      <c r="A10" s="5" t="s">
        <v>6</v>
      </c>
      <c r="B10" s="10" t="s">
        <v>10</v>
      </c>
      <c r="C10" s="5" t="s">
        <v>14</v>
      </c>
      <c r="D10" s="5" t="s">
        <v>2</v>
      </c>
      <c r="E10" s="12" t="s">
        <v>28</v>
      </c>
      <c r="F10" s="3" t="s">
        <v>43</v>
      </c>
      <c r="G10" s="15">
        <f>(77*D10)*60%*0.5*3.13*1000</f>
        <v>72303</v>
      </c>
    </row>
    <row r="11" spans="1:7" ht="100.5" customHeight="1">
      <c r="A11" s="11" t="s">
        <v>19</v>
      </c>
      <c r="B11" s="12" t="s">
        <v>20</v>
      </c>
      <c r="C11" s="11" t="s">
        <v>24</v>
      </c>
      <c r="D11" s="13" t="s">
        <v>4</v>
      </c>
      <c r="E11" s="12" t="s">
        <v>25</v>
      </c>
      <c r="F11" s="12" t="s">
        <v>44</v>
      </c>
      <c r="G11" s="15">
        <f>(24*D11)*60%*0.5*3.13*1000</f>
        <v>67607.999999999985</v>
      </c>
    </row>
    <row r="12" spans="1:7">
      <c r="A12" s="1"/>
      <c r="B12" s="14" t="s">
        <v>21</v>
      </c>
      <c r="C12" s="1"/>
      <c r="D12" s="1"/>
      <c r="E12" s="1"/>
      <c r="F12" s="1"/>
      <c r="G12" s="16">
        <f>SUM(G6:G11)</f>
        <v>454042.23959199997</v>
      </c>
    </row>
    <row r="13" spans="1:7">
      <c r="A13" s="1"/>
      <c r="B13" s="14" t="s">
        <v>22</v>
      </c>
      <c r="C13" s="1"/>
      <c r="D13" s="1"/>
      <c r="E13" s="1"/>
      <c r="F13" s="1"/>
      <c r="G13" s="17">
        <f>G14-G12</f>
        <v>81727.60312655993</v>
      </c>
    </row>
    <row r="14" spans="1:7">
      <c r="A14" s="1"/>
      <c r="B14" s="14" t="s">
        <v>23</v>
      </c>
      <c r="C14" s="1"/>
      <c r="D14" s="1"/>
      <c r="E14" s="1"/>
      <c r="F14" s="1"/>
      <c r="G14" s="17">
        <f>G12*1.18</f>
        <v>535769.8427185599</v>
      </c>
    </row>
    <row r="16" spans="1:7" ht="15">
      <c r="A16" s="2" t="s">
        <v>0</v>
      </c>
    </row>
    <row r="17" spans="1:7" ht="15">
      <c r="A17" s="2" t="s">
        <v>123</v>
      </c>
    </row>
    <row r="19" spans="1:7" ht="22.5">
      <c r="A19" s="3" t="s">
        <v>1</v>
      </c>
      <c r="B19" s="4" t="s">
        <v>7</v>
      </c>
      <c r="C19" s="3" t="s">
        <v>11</v>
      </c>
      <c r="D19" s="5" t="s">
        <v>15</v>
      </c>
      <c r="E19" s="6" t="s">
        <v>16</v>
      </c>
      <c r="F19" s="3" t="s">
        <v>17</v>
      </c>
      <c r="G19" s="3" t="s">
        <v>18</v>
      </c>
    </row>
    <row r="20" spans="1:7">
      <c r="A20" s="7" t="s">
        <v>2</v>
      </c>
      <c r="B20" s="8" t="s">
        <v>3</v>
      </c>
      <c r="C20" s="1"/>
      <c r="D20" s="1"/>
      <c r="E20" s="9" t="s">
        <v>4</v>
      </c>
      <c r="F20" s="7" t="s">
        <v>5</v>
      </c>
      <c r="G20" s="7" t="s">
        <v>6</v>
      </c>
    </row>
    <row r="21" spans="1:7" ht="101.25">
      <c r="A21" s="5" t="s">
        <v>2</v>
      </c>
      <c r="B21" s="10" t="s">
        <v>39</v>
      </c>
      <c r="C21" s="5" t="s">
        <v>12</v>
      </c>
      <c r="D21" s="5">
        <v>9.6</v>
      </c>
      <c r="E21" s="10" t="s">
        <v>29</v>
      </c>
      <c r="F21" s="3" t="s">
        <v>124</v>
      </c>
      <c r="G21" s="15">
        <f>(66+5.4*D21)*0.4*60%*0.5*3.13*1000</f>
        <v>44260.703999999998</v>
      </c>
    </row>
    <row r="22" spans="1:7" ht="101.25">
      <c r="A22" s="5" t="s">
        <v>3</v>
      </c>
      <c r="B22" s="10" t="s">
        <v>40</v>
      </c>
      <c r="C22" s="5" t="s">
        <v>12</v>
      </c>
      <c r="D22" s="5">
        <v>9.6</v>
      </c>
      <c r="E22" s="10" t="s">
        <v>26</v>
      </c>
      <c r="F22" s="10" t="s">
        <v>125</v>
      </c>
      <c r="G22" s="15">
        <f>(221.2+5.04*D22)*86%*0.29*3.13*1000</f>
        <v>210443.20124799997</v>
      </c>
    </row>
    <row r="23" spans="1:7" ht="101.25">
      <c r="A23" s="5" t="s">
        <v>4</v>
      </c>
      <c r="B23" s="10" t="s">
        <v>8</v>
      </c>
      <c r="C23" s="5" t="s">
        <v>13</v>
      </c>
      <c r="D23" s="5" t="s">
        <v>3</v>
      </c>
      <c r="E23" s="10" t="s">
        <v>27</v>
      </c>
      <c r="F23" s="3" t="s">
        <v>41</v>
      </c>
      <c r="G23" s="15">
        <f>(19.5*D23)*77%*0.33*3.13*1000</f>
        <v>31017.987000000001</v>
      </c>
    </row>
    <row r="24" spans="1:7" ht="101.25">
      <c r="A24" s="5" t="s">
        <v>5</v>
      </c>
      <c r="B24" s="10" t="s">
        <v>9</v>
      </c>
      <c r="C24" s="5" t="s">
        <v>14</v>
      </c>
      <c r="D24" s="5" t="s">
        <v>2</v>
      </c>
      <c r="E24" s="10" t="s">
        <v>30</v>
      </c>
      <c r="F24" s="3" t="s">
        <v>42</v>
      </c>
      <c r="G24" s="15">
        <f>(22*D24)*60%*0.5*3.13*1000</f>
        <v>20657.999999999996</v>
      </c>
    </row>
    <row r="25" spans="1:7" ht="101.25">
      <c r="A25" s="5" t="s">
        <v>6</v>
      </c>
      <c r="B25" s="10" t="s">
        <v>10</v>
      </c>
      <c r="C25" s="5" t="s">
        <v>14</v>
      </c>
      <c r="D25" s="5" t="s">
        <v>2</v>
      </c>
      <c r="E25" s="12" t="s">
        <v>28</v>
      </c>
      <c r="F25" s="3" t="s">
        <v>43</v>
      </c>
      <c r="G25" s="15">
        <f>(77*D25)*60%*0.5*3.13*1000</f>
        <v>72303</v>
      </c>
    </row>
    <row r="26" spans="1:7" ht="101.25">
      <c r="A26" s="11" t="s">
        <v>19</v>
      </c>
      <c r="B26" s="12" t="s">
        <v>20</v>
      </c>
      <c r="C26" s="11" t="s">
        <v>24</v>
      </c>
      <c r="D26" s="13" t="s">
        <v>4</v>
      </c>
      <c r="E26" s="12" t="s">
        <v>25</v>
      </c>
      <c r="F26" s="12" t="s">
        <v>44</v>
      </c>
      <c r="G26" s="15">
        <f>(24*D26)*60%*0.5*3.13*1000</f>
        <v>67607.999999999985</v>
      </c>
    </row>
    <row r="27" spans="1:7">
      <c r="A27" s="1"/>
      <c r="B27" s="14" t="s">
        <v>21</v>
      </c>
      <c r="C27" s="1"/>
      <c r="D27" s="1"/>
      <c r="E27" s="1"/>
      <c r="F27" s="1"/>
      <c r="G27" s="16">
        <f>SUM(G21:G26)</f>
        <v>446290.89224799996</v>
      </c>
    </row>
    <row r="28" spans="1:7">
      <c r="A28" s="1"/>
      <c r="B28" s="14" t="s">
        <v>22</v>
      </c>
      <c r="C28" s="1"/>
      <c r="D28" s="1"/>
      <c r="E28" s="1"/>
      <c r="F28" s="1"/>
      <c r="G28" s="17">
        <f>G29-G27</f>
        <v>80332.360604639922</v>
      </c>
    </row>
    <row r="29" spans="1:7">
      <c r="A29" s="1"/>
      <c r="B29" s="14" t="s">
        <v>23</v>
      </c>
      <c r="C29" s="1"/>
      <c r="D29" s="1"/>
      <c r="E29" s="1"/>
      <c r="F29" s="1"/>
      <c r="G29" s="17">
        <f>G27*1.18</f>
        <v>526623.25285263988</v>
      </c>
    </row>
    <row r="30" spans="1:7">
      <c r="A30" s="29"/>
      <c r="B30" s="30"/>
      <c r="C30" s="29"/>
      <c r="D30" s="29"/>
      <c r="E30" s="29"/>
      <c r="F30" s="29"/>
      <c r="G30" s="18"/>
    </row>
    <row r="31" spans="1:7" ht="15">
      <c r="A31" s="2" t="s">
        <v>0</v>
      </c>
    </row>
    <row r="32" spans="1:7" ht="15">
      <c r="A32" s="2" t="s">
        <v>126</v>
      </c>
    </row>
    <row r="34" spans="1:7" ht="22.5">
      <c r="A34" s="3" t="s">
        <v>1</v>
      </c>
      <c r="B34" s="4" t="s">
        <v>7</v>
      </c>
      <c r="C34" s="3" t="s">
        <v>11</v>
      </c>
      <c r="D34" s="5" t="s">
        <v>15</v>
      </c>
      <c r="E34" s="6" t="s">
        <v>16</v>
      </c>
      <c r="F34" s="3" t="s">
        <v>17</v>
      </c>
      <c r="G34" s="3" t="s">
        <v>18</v>
      </c>
    </row>
    <row r="35" spans="1:7">
      <c r="A35" s="7" t="s">
        <v>2</v>
      </c>
      <c r="B35" s="8" t="s">
        <v>3</v>
      </c>
      <c r="C35" s="1"/>
      <c r="D35" s="1"/>
      <c r="E35" s="9" t="s">
        <v>4</v>
      </c>
      <c r="F35" s="7" t="s">
        <v>5</v>
      </c>
      <c r="G35" s="7" t="s">
        <v>6</v>
      </c>
    </row>
    <row r="36" spans="1:7" ht="101.25">
      <c r="A36" s="5" t="s">
        <v>2</v>
      </c>
      <c r="B36" s="10" t="s">
        <v>39</v>
      </c>
      <c r="C36" s="5" t="s">
        <v>12</v>
      </c>
      <c r="D36" s="5">
        <v>20.6</v>
      </c>
      <c r="E36" s="10" t="s">
        <v>29</v>
      </c>
      <c r="F36" s="3" t="s">
        <v>127</v>
      </c>
      <c r="G36" s="15">
        <f>(66+5.4*D36)*0.4*60%*0.5*3.13*1000</f>
        <v>66571.343999999997</v>
      </c>
    </row>
    <row r="37" spans="1:7" ht="101.25">
      <c r="A37" s="5" t="s">
        <v>3</v>
      </c>
      <c r="B37" s="10" t="s">
        <v>40</v>
      </c>
      <c r="C37" s="5" t="s">
        <v>12</v>
      </c>
      <c r="D37" s="5">
        <v>20.6</v>
      </c>
      <c r="E37" s="10" t="s">
        <v>26</v>
      </c>
      <c r="F37" s="10" t="s">
        <v>128</v>
      </c>
      <c r="G37" s="15">
        <f>(221.2+5.04*D37)*86%*0.29*3.13*1000</f>
        <v>253720.88492799998</v>
      </c>
    </row>
    <row r="38" spans="1:7" ht="101.25">
      <c r="A38" s="5" t="s">
        <v>4</v>
      </c>
      <c r="B38" s="10" t="s">
        <v>8</v>
      </c>
      <c r="C38" s="5" t="s">
        <v>13</v>
      </c>
      <c r="D38" s="5" t="s">
        <v>3</v>
      </c>
      <c r="E38" s="10" t="s">
        <v>27</v>
      </c>
      <c r="F38" s="3" t="s">
        <v>41</v>
      </c>
      <c r="G38" s="15">
        <f>(19.5*D38)*77%*0.33*3.13*1000</f>
        <v>31017.987000000001</v>
      </c>
    </row>
    <row r="39" spans="1:7" ht="101.25">
      <c r="A39" s="5" t="s">
        <v>5</v>
      </c>
      <c r="B39" s="10" t="s">
        <v>9</v>
      </c>
      <c r="C39" s="5" t="s">
        <v>14</v>
      </c>
      <c r="D39" s="5" t="s">
        <v>2</v>
      </c>
      <c r="E39" s="10" t="s">
        <v>30</v>
      </c>
      <c r="F39" s="3" t="s">
        <v>42</v>
      </c>
      <c r="G39" s="15">
        <f>(22*D39)*60%*0.5*3.13*1000</f>
        <v>20657.999999999996</v>
      </c>
    </row>
    <row r="40" spans="1:7" ht="101.25">
      <c r="A40" s="5" t="s">
        <v>6</v>
      </c>
      <c r="B40" s="10" t="s">
        <v>10</v>
      </c>
      <c r="C40" s="5" t="s">
        <v>14</v>
      </c>
      <c r="D40" s="5" t="s">
        <v>2</v>
      </c>
      <c r="E40" s="12" t="s">
        <v>28</v>
      </c>
      <c r="F40" s="3" t="s">
        <v>43</v>
      </c>
      <c r="G40" s="15">
        <f>(77*D40)*60%*0.5*3.13*1000</f>
        <v>72303</v>
      </c>
    </row>
    <row r="41" spans="1:7" ht="101.25">
      <c r="A41" s="11" t="s">
        <v>19</v>
      </c>
      <c r="B41" s="12" t="s">
        <v>20</v>
      </c>
      <c r="C41" s="11" t="s">
        <v>24</v>
      </c>
      <c r="D41" s="13" t="s">
        <v>4</v>
      </c>
      <c r="E41" s="12" t="s">
        <v>25</v>
      </c>
      <c r="F41" s="12" t="s">
        <v>44</v>
      </c>
      <c r="G41" s="15">
        <f>(24*D41)*60%*0.5*3.13*1000</f>
        <v>67607.999999999985</v>
      </c>
    </row>
    <row r="42" spans="1:7">
      <c r="A42" s="1"/>
      <c r="B42" s="14" t="s">
        <v>21</v>
      </c>
      <c r="C42" s="1"/>
      <c r="D42" s="1"/>
      <c r="E42" s="1"/>
      <c r="F42" s="1"/>
      <c r="G42" s="16">
        <f>SUM(G36:G41)</f>
        <v>511879.21592799999</v>
      </c>
    </row>
    <row r="43" spans="1:7">
      <c r="A43" s="1"/>
      <c r="B43" s="14" t="s">
        <v>22</v>
      </c>
      <c r="C43" s="1"/>
      <c r="D43" s="1"/>
      <c r="E43" s="1"/>
      <c r="F43" s="1"/>
      <c r="G43" s="17">
        <f>G44-G42</f>
        <v>92138.258867039985</v>
      </c>
    </row>
    <row r="44" spans="1:7">
      <c r="A44" s="1"/>
      <c r="B44" s="14" t="s">
        <v>23</v>
      </c>
      <c r="C44" s="1"/>
      <c r="D44" s="1"/>
      <c r="E44" s="1"/>
      <c r="F44" s="1"/>
      <c r="G44" s="17">
        <f>G42*1.18</f>
        <v>604017.47479503998</v>
      </c>
    </row>
    <row r="46" spans="1:7" ht="15">
      <c r="A46" s="2" t="s">
        <v>0</v>
      </c>
    </row>
    <row r="47" spans="1:7" ht="15">
      <c r="A47" s="2" t="s">
        <v>129</v>
      </c>
    </row>
    <row r="49" spans="1:7" ht="22.5">
      <c r="A49" s="3" t="s">
        <v>1</v>
      </c>
      <c r="B49" s="4" t="s">
        <v>7</v>
      </c>
      <c r="C49" s="3" t="s">
        <v>11</v>
      </c>
      <c r="D49" s="5" t="s">
        <v>15</v>
      </c>
      <c r="E49" s="6" t="s">
        <v>16</v>
      </c>
      <c r="F49" s="3" t="s">
        <v>17</v>
      </c>
      <c r="G49" s="3" t="s">
        <v>18</v>
      </c>
    </row>
    <row r="50" spans="1:7">
      <c r="A50" s="7" t="s">
        <v>2</v>
      </c>
      <c r="B50" s="8" t="s">
        <v>3</v>
      </c>
      <c r="C50" s="1"/>
      <c r="D50" s="1"/>
      <c r="E50" s="9" t="s">
        <v>4</v>
      </c>
      <c r="F50" s="7" t="s">
        <v>5</v>
      </c>
      <c r="G50" s="7" t="s">
        <v>6</v>
      </c>
    </row>
    <row r="51" spans="1:7" ht="101.25">
      <c r="A51" s="5" t="s">
        <v>2</v>
      </c>
      <c r="B51" s="10" t="s">
        <v>39</v>
      </c>
      <c r="C51" s="5" t="s">
        <v>12</v>
      </c>
      <c r="D51" s="5">
        <v>12.4</v>
      </c>
      <c r="E51" s="10" t="s">
        <v>29</v>
      </c>
      <c r="F51" s="3" t="s">
        <v>130</v>
      </c>
      <c r="G51" s="15">
        <f>(66+5.4*D51)*0.4*60%*0.5*3.13*1000</f>
        <v>49939.776000000005</v>
      </c>
    </row>
    <row r="52" spans="1:7" ht="101.25">
      <c r="A52" s="5" t="s">
        <v>3</v>
      </c>
      <c r="B52" s="10" t="s">
        <v>40</v>
      </c>
      <c r="C52" s="5" t="s">
        <v>12</v>
      </c>
      <c r="D52" s="5">
        <v>12.4</v>
      </c>
      <c r="E52" s="10" t="s">
        <v>26</v>
      </c>
      <c r="F52" s="10" t="s">
        <v>131</v>
      </c>
      <c r="G52" s="15">
        <f>(221.2+5.04*D52)*86%*0.29*3.13*1000</f>
        <v>221459.33891199992</v>
      </c>
    </row>
    <row r="53" spans="1:7" ht="101.25">
      <c r="A53" s="5" t="s">
        <v>4</v>
      </c>
      <c r="B53" s="10" t="s">
        <v>8</v>
      </c>
      <c r="C53" s="5" t="s">
        <v>13</v>
      </c>
      <c r="D53" s="5" t="s">
        <v>3</v>
      </c>
      <c r="E53" s="10" t="s">
        <v>27</v>
      </c>
      <c r="F53" s="3" t="s">
        <v>41</v>
      </c>
      <c r="G53" s="15">
        <f>(19.5*D53)*77%*0.33*3.13*1000</f>
        <v>31017.987000000001</v>
      </c>
    </row>
    <row r="54" spans="1:7" ht="101.25">
      <c r="A54" s="5" t="s">
        <v>5</v>
      </c>
      <c r="B54" s="10" t="s">
        <v>9</v>
      </c>
      <c r="C54" s="5" t="s">
        <v>14</v>
      </c>
      <c r="D54" s="5" t="s">
        <v>2</v>
      </c>
      <c r="E54" s="10" t="s">
        <v>30</v>
      </c>
      <c r="F54" s="3" t="s">
        <v>42</v>
      </c>
      <c r="G54" s="15">
        <f>(22*D54)*60%*0.5*3.13*1000</f>
        <v>20657.999999999996</v>
      </c>
    </row>
    <row r="55" spans="1:7" ht="101.25">
      <c r="A55" s="5" t="s">
        <v>6</v>
      </c>
      <c r="B55" s="10" t="s">
        <v>10</v>
      </c>
      <c r="C55" s="5" t="s">
        <v>14</v>
      </c>
      <c r="D55" s="5" t="s">
        <v>2</v>
      </c>
      <c r="E55" s="12" t="s">
        <v>28</v>
      </c>
      <c r="F55" s="3" t="s">
        <v>43</v>
      </c>
      <c r="G55" s="15">
        <f>(77*D55)*60%*0.5*3.13*1000</f>
        <v>72303</v>
      </c>
    </row>
    <row r="56" spans="1:7" ht="101.25">
      <c r="A56" s="11" t="s">
        <v>19</v>
      </c>
      <c r="B56" s="12" t="s">
        <v>20</v>
      </c>
      <c r="C56" s="11" t="s">
        <v>24</v>
      </c>
      <c r="D56" s="13" t="s">
        <v>4</v>
      </c>
      <c r="E56" s="12" t="s">
        <v>25</v>
      </c>
      <c r="F56" s="12" t="s">
        <v>44</v>
      </c>
      <c r="G56" s="15">
        <f>(24*D56)*60%*0.5*3.13*1000</f>
        <v>67607.999999999985</v>
      </c>
    </row>
    <row r="57" spans="1:7">
      <c r="A57" s="1"/>
      <c r="B57" s="14" t="s">
        <v>21</v>
      </c>
      <c r="C57" s="1"/>
      <c r="D57" s="1"/>
      <c r="E57" s="1"/>
      <c r="F57" s="1"/>
      <c r="G57" s="16">
        <f>SUM(G51:G56)</f>
        <v>462986.10191199993</v>
      </c>
    </row>
    <row r="58" spans="1:7">
      <c r="A58" s="1"/>
      <c r="B58" s="14" t="s">
        <v>22</v>
      </c>
      <c r="C58" s="1"/>
      <c r="D58" s="1"/>
      <c r="E58" s="1"/>
      <c r="F58" s="1"/>
      <c r="G58" s="17">
        <f>G59-G57</f>
        <v>83337.498344159976</v>
      </c>
    </row>
    <row r="59" spans="1:7">
      <c r="A59" s="1"/>
      <c r="B59" s="14" t="s">
        <v>23</v>
      </c>
      <c r="C59" s="1"/>
      <c r="D59" s="1"/>
      <c r="E59" s="1"/>
      <c r="F59" s="1"/>
      <c r="G59" s="17">
        <f>G57*1.18</f>
        <v>546323.6002561599</v>
      </c>
    </row>
    <row r="61" spans="1:7" ht="15">
      <c r="A61" s="2" t="s">
        <v>0</v>
      </c>
    </row>
    <row r="62" spans="1:7" ht="15">
      <c r="A62" s="2" t="s">
        <v>134</v>
      </c>
    </row>
    <row r="64" spans="1:7" ht="22.5">
      <c r="A64" s="3" t="s">
        <v>1</v>
      </c>
      <c r="B64" s="4" t="s">
        <v>7</v>
      </c>
      <c r="C64" s="3" t="s">
        <v>11</v>
      </c>
      <c r="D64" s="5" t="s">
        <v>15</v>
      </c>
      <c r="E64" s="6" t="s">
        <v>16</v>
      </c>
      <c r="F64" s="3" t="s">
        <v>17</v>
      </c>
      <c r="G64" s="3" t="s">
        <v>18</v>
      </c>
    </row>
    <row r="65" spans="1:7">
      <c r="A65" s="7" t="s">
        <v>2</v>
      </c>
      <c r="B65" s="8" t="s">
        <v>3</v>
      </c>
      <c r="C65" s="1"/>
      <c r="D65" s="1"/>
      <c r="E65" s="9" t="s">
        <v>4</v>
      </c>
      <c r="F65" s="7" t="s">
        <v>5</v>
      </c>
      <c r="G65" s="7" t="s">
        <v>6</v>
      </c>
    </row>
    <row r="66" spans="1:7" ht="101.25">
      <c r="A66" s="5" t="s">
        <v>2</v>
      </c>
      <c r="B66" s="10" t="s">
        <v>39</v>
      </c>
      <c r="C66" s="5" t="s">
        <v>12</v>
      </c>
      <c r="D66" s="5">
        <v>9.8000000000000007</v>
      </c>
      <c r="E66" s="10" t="s">
        <v>29</v>
      </c>
      <c r="F66" s="3" t="s">
        <v>132</v>
      </c>
      <c r="G66" s="15">
        <f>(66+5.4*D66)*0.4*60%*0.5*3.13*1000</f>
        <v>44666.352000000014</v>
      </c>
    </row>
    <row r="67" spans="1:7" ht="101.25">
      <c r="A67" s="5" t="s">
        <v>3</v>
      </c>
      <c r="B67" s="10" t="s">
        <v>40</v>
      </c>
      <c r="C67" s="5" t="s">
        <v>12</v>
      </c>
      <c r="D67" s="5">
        <v>9.8000000000000007</v>
      </c>
      <c r="E67" s="10" t="s">
        <v>26</v>
      </c>
      <c r="F67" s="10" t="s">
        <v>133</v>
      </c>
      <c r="G67" s="15">
        <f>(221.2+5.04*D67)*86%*0.29*3.13*1000</f>
        <v>211230.06822399996</v>
      </c>
    </row>
    <row r="68" spans="1:7" ht="101.25">
      <c r="A68" s="5" t="s">
        <v>4</v>
      </c>
      <c r="B68" s="10" t="s">
        <v>8</v>
      </c>
      <c r="C68" s="5" t="s">
        <v>13</v>
      </c>
      <c r="D68" s="5" t="s">
        <v>3</v>
      </c>
      <c r="E68" s="10" t="s">
        <v>27</v>
      </c>
      <c r="F68" s="3" t="s">
        <v>41</v>
      </c>
      <c r="G68" s="15">
        <f>(19.5*D68)*77%*0.33*3.13*1000</f>
        <v>31017.987000000001</v>
      </c>
    </row>
    <row r="69" spans="1:7" ht="101.25">
      <c r="A69" s="5" t="s">
        <v>5</v>
      </c>
      <c r="B69" s="10" t="s">
        <v>9</v>
      </c>
      <c r="C69" s="5" t="s">
        <v>14</v>
      </c>
      <c r="D69" s="5" t="s">
        <v>2</v>
      </c>
      <c r="E69" s="10" t="s">
        <v>30</v>
      </c>
      <c r="F69" s="3" t="s">
        <v>42</v>
      </c>
      <c r="G69" s="15">
        <f>(22*D69)*60%*0.5*3.13*1000</f>
        <v>20657.999999999996</v>
      </c>
    </row>
    <row r="70" spans="1:7" ht="101.25">
      <c r="A70" s="5" t="s">
        <v>6</v>
      </c>
      <c r="B70" s="10" t="s">
        <v>10</v>
      </c>
      <c r="C70" s="5" t="s">
        <v>14</v>
      </c>
      <c r="D70" s="5" t="s">
        <v>2</v>
      </c>
      <c r="E70" s="12" t="s">
        <v>28</v>
      </c>
      <c r="F70" s="3" t="s">
        <v>43</v>
      </c>
      <c r="G70" s="15">
        <f>(77*D70)*60%*0.5*3.13*1000</f>
        <v>72303</v>
      </c>
    </row>
    <row r="71" spans="1:7" ht="101.25">
      <c r="A71" s="11" t="s">
        <v>19</v>
      </c>
      <c r="B71" s="12" t="s">
        <v>20</v>
      </c>
      <c r="C71" s="11" t="s">
        <v>24</v>
      </c>
      <c r="D71" s="13" t="s">
        <v>4</v>
      </c>
      <c r="E71" s="12" t="s">
        <v>25</v>
      </c>
      <c r="F71" s="12" t="s">
        <v>44</v>
      </c>
      <c r="G71" s="15">
        <f>(24*D71)*60%*0.5*3.13*1000</f>
        <v>67607.999999999985</v>
      </c>
    </row>
    <row r="72" spans="1:7">
      <c r="A72" s="1"/>
      <c r="B72" s="14" t="s">
        <v>21</v>
      </c>
      <c r="C72" s="1"/>
      <c r="D72" s="1"/>
      <c r="E72" s="1"/>
      <c r="F72" s="1"/>
      <c r="G72" s="16">
        <f>SUM(G66:G71)</f>
        <v>447483.40722399997</v>
      </c>
    </row>
    <row r="73" spans="1:7">
      <c r="A73" s="1"/>
      <c r="B73" s="14" t="s">
        <v>22</v>
      </c>
      <c r="C73" s="1"/>
      <c r="D73" s="1"/>
      <c r="E73" s="1"/>
      <c r="F73" s="1"/>
      <c r="G73" s="17">
        <f>G74-G72</f>
        <v>80547.013300320017</v>
      </c>
    </row>
    <row r="74" spans="1:7">
      <c r="A74" s="1"/>
      <c r="B74" s="14" t="s">
        <v>23</v>
      </c>
      <c r="C74" s="1"/>
      <c r="D74" s="1"/>
      <c r="E74" s="1"/>
      <c r="F74" s="1"/>
      <c r="G74" s="17">
        <f>G72*1.18</f>
        <v>528030.42052431998</v>
      </c>
    </row>
    <row r="76" spans="1:7" ht="15">
      <c r="A76" s="2" t="s">
        <v>0</v>
      </c>
    </row>
    <row r="77" spans="1:7" ht="15">
      <c r="A77" s="2" t="s">
        <v>135</v>
      </c>
    </row>
    <row r="79" spans="1:7" ht="22.5">
      <c r="A79" s="3" t="s">
        <v>1</v>
      </c>
      <c r="B79" s="4" t="s">
        <v>7</v>
      </c>
      <c r="C79" s="3" t="s">
        <v>11</v>
      </c>
      <c r="D79" s="5" t="s">
        <v>15</v>
      </c>
      <c r="E79" s="6" t="s">
        <v>16</v>
      </c>
      <c r="F79" s="3" t="s">
        <v>17</v>
      </c>
      <c r="G79" s="3" t="s">
        <v>18</v>
      </c>
    </row>
    <row r="80" spans="1:7">
      <c r="A80" s="7" t="s">
        <v>2</v>
      </c>
      <c r="B80" s="8" t="s">
        <v>3</v>
      </c>
      <c r="C80" s="1"/>
      <c r="D80" s="1"/>
      <c r="E80" s="9" t="s">
        <v>4</v>
      </c>
      <c r="F80" s="7" t="s">
        <v>5</v>
      </c>
      <c r="G80" s="7" t="s">
        <v>6</v>
      </c>
    </row>
    <row r="81" spans="1:7" ht="101.25">
      <c r="A81" s="5" t="s">
        <v>2</v>
      </c>
      <c r="B81" s="10" t="s">
        <v>39</v>
      </c>
      <c r="C81" s="5" t="s">
        <v>12</v>
      </c>
      <c r="D81" s="5">
        <v>14.5</v>
      </c>
      <c r="E81" s="10" t="s">
        <v>29</v>
      </c>
      <c r="F81" s="3" t="s">
        <v>136</v>
      </c>
      <c r="G81" s="15">
        <f>(66+5.4*D81)*0.4*60%*0.5*3.13*1000</f>
        <v>54199.080000000009</v>
      </c>
    </row>
    <row r="82" spans="1:7" ht="101.25">
      <c r="A82" s="5" t="s">
        <v>3</v>
      </c>
      <c r="B82" s="10" t="s">
        <v>40</v>
      </c>
      <c r="C82" s="5" t="s">
        <v>12</v>
      </c>
      <c r="D82" s="5">
        <v>14.5</v>
      </c>
      <c r="E82" s="10" t="s">
        <v>26</v>
      </c>
      <c r="F82" s="10" t="s">
        <v>137</v>
      </c>
      <c r="G82" s="15">
        <f>(221.2+5.04*D82)*86%*0.29*3.13*1000</f>
        <v>229721.44215999995</v>
      </c>
    </row>
    <row r="83" spans="1:7" ht="101.25">
      <c r="A83" s="5" t="s">
        <v>4</v>
      </c>
      <c r="B83" s="10" t="s">
        <v>8</v>
      </c>
      <c r="C83" s="5" t="s">
        <v>13</v>
      </c>
      <c r="D83" s="5" t="s">
        <v>3</v>
      </c>
      <c r="E83" s="10" t="s">
        <v>27</v>
      </c>
      <c r="F83" s="3" t="s">
        <v>41</v>
      </c>
      <c r="G83" s="15">
        <f>(19.5*D83)*77%*0.33*3.13*1000</f>
        <v>31017.987000000001</v>
      </c>
    </row>
    <row r="84" spans="1:7" ht="101.25">
      <c r="A84" s="5" t="s">
        <v>5</v>
      </c>
      <c r="B84" s="10" t="s">
        <v>9</v>
      </c>
      <c r="C84" s="5" t="s">
        <v>14</v>
      </c>
      <c r="D84" s="5" t="s">
        <v>2</v>
      </c>
      <c r="E84" s="10" t="s">
        <v>30</v>
      </c>
      <c r="F84" s="3" t="s">
        <v>42</v>
      </c>
      <c r="G84" s="15">
        <f>(22*D84)*60%*0.5*3.13*1000</f>
        <v>20657.999999999996</v>
      </c>
    </row>
    <row r="85" spans="1:7" ht="101.25">
      <c r="A85" s="5" t="s">
        <v>6</v>
      </c>
      <c r="B85" s="10" t="s">
        <v>10</v>
      </c>
      <c r="C85" s="5" t="s">
        <v>14</v>
      </c>
      <c r="D85" s="5" t="s">
        <v>2</v>
      </c>
      <c r="E85" s="12" t="s">
        <v>28</v>
      </c>
      <c r="F85" s="3" t="s">
        <v>43</v>
      </c>
      <c r="G85" s="15">
        <f>(77*D85)*60%*0.5*3.13*1000</f>
        <v>72303</v>
      </c>
    </row>
    <row r="86" spans="1:7" ht="101.25">
      <c r="A86" s="11" t="s">
        <v>19</v>
      </c>
      <c r="B86" s="12" t="s">
        <v>20</v>
      </c>
      <c r="C86" s="11" t="s">
        <v>24</v>
      </c>
      <c r="D86" s="13" t="s">
        <v>4</v>
      </c>
      <c r="E86" s="12" t="s">
        <v>25</v>
      </c>
      <c r="F86" s="12" t="s">
        <v>44</v>
      </c>
      <c r="G86" s="15">
        <f>(24*D86)*60%*0.5*3.13*1000</f>
        <v>67607.999999999985</v>
      </c>
    </row>
    <row r="87" spans="1:7">
      <c r="A87" s="1"/>
      <c r="B87" s="14" t="s">
        <v>21</v>
      </c>
      <c r="C87" s="1"/>
      <c r="D87" s="1"/>
      <c r="E87" s="1"/>
      <c r="F87" s="1"/>
      <c r="G87" s="16">
        <f>SUM(G81:G86)</f>
        <v>475507.50915999996</v>
      </c>
    </row>
    <row r="88" spans="1:7">
      <c r="A88" s="1"/>
      <c r="B88" s="14" t="s">
        <v>22</v>
      </c>
      <c r="C88" s="1"/>
      <c r="D88" s="1"/>
      <c r="E88" s="1"/>
      <c r="F88" s="1"/>
      <c r="G88" s="17">
        <f>G89-G87</f>
        <v>85591.351648800017</v>
      </c>
    </row>
    <row r="89" spans="1:7">
      <c r="A89" s="1"/>
      <c r="B89" s="14" t="s">
        <v>23</v>
      </c>
      <c r="C89" s="1"/>
      <c r="D89" s="1"/>
      <c r="E89" s="1"/>
      <c r="F89" s="1"/>
      <c r="G89" s="17">
        <f>G87*1.18</f>
        <v>561098.86080879997</v>
      </c>
    </row>
    <row r="91" spans="1:7">
      <c r="G91" s="19">
        <f>G12+G27+G42+G57+G72+G87</f>
        <v>2798189.3660639999</v>
      </c>
    </row>
    <row r="94" spans="1:7" ht="15">
      <c r="A94" s="2" t="s">
        <v>0</v>
      </c>
    </row>
    <row r="95" spans="1:7" ht="15">
      <c r="A95" s="2" t="s">
        <v>138</v>
      </c>
    </row>
    <row r="97" spans="1:7" ht="22.5">
      <c r="A97" s="3" t="s">
        <v>1</v>
      </c>
      <c r="B97" s="4" t="s">
        <v>7</v>
      </c>
      <c r="C97" s="3" t="s">
        <v>11</v>
      </c>
      <c r="D97" s="5" t="s">
        <v>15</v>
      </c>
      <c r="E97" s="6" t="s">
        <v>16</v>
      </c>
      <c r="F97" s="3" t="s">
        <v>17</v>
      </c>
      <c r="G97" s="3" t="s">
        <v>18</v>
      </c>
    </row>
    <row r="98" spans="1:7">
      <c r="A98" s="7" t="s">
        <v>2</v>
      </c>
      <c r="B98" s="8" t="s">
        <v>3</v>
      </c>
      <c r="C98" s="1"/>
      <c r="D98" s="1"/>
      <c r="E98" s="9" t="s">
        <v>4</v>
      </c>
      <c r="F98" s="7" t="s">
        <v>5</v>
      </c>
      <c r="G98" s="7" t="s">
        <v>6</v>
      </c>
    </row>
    <row r="99" spans="1:7" ht="101.25">
      <c r="A99" s="5" t="s">
        <v>2</v>
      </c>
      <c r="B99" s="10" t="s">
        <v>39</v>
      </c>
      <c r="C99" s="5" t="s">
        <v>12</v>
      </c>
      <c r="D99" s="5">
        <v>5.0999999999999996</v>
      </c>
      <c r="E99" s="10" t="s">
        <v>29</v>
      </c>
      <c r="F99" s="3" t="s">
        <v>139</v>
      </c>
      <c r="G99" s="15">
        <f>(66+5.4*D99)*0.4*60%*0.5*3.13*1000</f>
        <v>35133.623999999989</v>
      </c>
    </row>
    <row r="100" spans="1:7" ht="101.25">
      <c r="A100" s="5" t="s">
        <v>3</v>
      </c>
      <c r="B100" s="10" t="s">
        <v>40</v>
      </c>
      <c r="C100" s="5" t="s">
        <v>12</v>
      </c>
      <c r="D100" s="5">
        <v>5.0999999999999996</v>
      </c>
      <c r="E100" s="10" t="s">
        <v>26</v>
      </c>
      <c r="F100" s="10" t="s">
        <v>140</v>
      </c>
      <c r="G100" s="15">
        <f>(221.2+5.04*D100)*86%*0.29*3.13*1000</f>
        <v>192738.69428799997</v>
      </c>
    </row>
    <row r="101" spans="1:7" ht="101.25">
      <c r="A101" s="5" t="s">
        <v>4</v>
      </c>
      <c r="B101" s="10" t="s">
        <v>8</v>
      </c>
      <c r="C101" s="5" t="s">
        <v>13</v>
      </c>
      <c r="D101" s="5" t="s">
        <v>3</v>
      </c>
      <c r="E101" s="10" t="s">
        <v>27</v>
      </c>
      <c r="F101" s="3" t="s">
        <v>41</v>
      </c>
      <c r="G101" s="15">
        <f>(19.5*D101)*77%*0.33*3.13*1000</f>
        <v>31017.987000000001</v>
      </c>
    </row>
    <row r="102" spans="1:7" ht="101.25">
      <c r="A102" s="5" t="s">
        <v>5</v>
      </c>
      <c r="B102" s="10" t="s">
        <v>9</v>
      </c>
      <c r="C102" s="5" t="s">
        <v>14</v>
      </c>
      <c r="D102" s="5" t="s">
        <v>2</v>
      </c>
      <c r="E102" s="10" t="s">
        <v>30</v>
      </c>
      <c r="F102" s="3" t="s">
        <v>42</v>
      </c>
      <c r="G102" s="15">
        <f>(22*D102)*60%*0.5*3.13*1000</f>
        <v>20657.999999999996</v>
      </c>
    </row>
    <row r="103" spans="1:7" ht="101.25">
      <c r="A103" s="5" t="s">
        <v>6</v>
      </c>
      <c r="B103" s="10" t="s">
        <v>10</v>
      </c>
      <c r="C103" s="5" t="s">
        <v>14</v>
      </c>
      <c r="D103" s="5" t="s">
        <v>2</v>
      </c>
      <c r="E103" s="12" t="s">
        <v>28</v>
      </c>
      <c r="F103" s="3" t="s">
        <v>43</v>
      </c>
      <c r="G103" s="15">
        <f>(77*D103)*60%*0.5*3.13*1000</f>
        <v>72303</v>
      </c>
    </row>
    <row r="104" spans="1:7" ht="101.25">
      <c r="A104" s="11" t="s">
        <v>19</v>
      </c>
      <c r="B104" s="12" t="s">
        <v>20</v>
      </c>
      <c r="C104" s="11" t="s">
        <v>24</v>
      </c>
      <c r="D104" s="13" t="s">
        <v>4</v>
      </c>
      <c r="E104" s="12" t="s">
        <v>25</v>
      </c>
      <c r="F104" s="12" t="s">
        <v>44</v>
      </c>
      <c r="G104" s="15">
        <f>(24*D104)*60%*0.5*3.13*1000</f>
        <v>67607.999999999985</v>
      </c>
    </row>
    <row r="105" spans="1:7">
      <c r="A105" s="1"/>
      <c r="B105" s="14" t="s">
        <v>21</v>
      </c>
      <c r="C105" s="1"/>
      <c r="D105" s="1"/>
      <c r="E105" s="1"/>
      <c r="F105" s="1"/>
      <c r="G105" s="16">
        <f>SUM(G99:G104)</f>
        <v>419459.30528799992</v>
      </c>
    </row>
    <row r="106" spans="1:7">
      <c r="A106" s="1"/>
      <c r="B106" s="14" t="s">
        <v>22</v>
      </c>
      <c r="C106" s="1"/>
      <c r="D106" s="1"/>
      <c r="E106" s="1"/>
      <c r="F106" s="1"/>
      <c r="G106" s="17">
        <f>G107-G105</f>
        <v>75502.674951839959</v>
      </c>
    </row>
    <row r="107" spans="1:7">
      <c r="A107" s="1"/>
      <c r="B107" s="14" t="s">
        <v>23</v>
      </c>
      <c r="C107" s="1"/>
      <c r="D107" s="1"/>
      <c r="E107" s="1"/>
      <c r="F107" s="1"/>
      <c r="G107" s="17">
        <f>G105*1.18</f>
        <v>494961.98023983988</v>
      </c>
    </row>
    <row r="109" spans="1:7" ht="15">
      <c r="A109" s="2" t="s">
        <v>0</v>
      </c>
    </row>
    <row r="110" spans="1:7" ht="15">
      <c r="A110" s="2" t="s">
        <v>141</v>
      </c>
    </row>
    <row r="112" spans="1:7" ht="22.5">
      <c r="A112" s="3" t="s">
        <v>1</v>
      </c>
      <c r="B112" s="4" t="s">
        <v>7</v>
      </c>
      <c r="C112" s="3" t="s">
        <v>11</v>
      </c>
      <c r="D112" s="5" t="s">
        <v>15</v>
      </c>
      <c r="E112" s="6" t="s">
        <v>16</v>
      </c>
      <c r="F112" s="3" t="s">
        <v>17</v>
      </c>
      <c r="G112" s="3" t="s">
        <v>18</v>
      </c>
    </row>
    <row r="113" spans="1:7">
      <c r="A113" s="7" t="s">
        <v>2</v>
      </c>
      <c r="B113" s="8" t="s">
        <v>3</v>
      </c>
      <c r="C113" s="1"/>
      <c r="D113" s="1"/>
      <c r="E113" s="9" t="s">
        <v>4</v>
      </c>
      <c r="F113" s="7" t="s">
        <v>5</v>
      </c>
      <c r="G113" s="7" t="s">
        <v>6</v>
      </c>
    </row>
    <row r="114" spans="1:7" ht="101.25">
      <c r="A114" s="5" t="s">
        <v>2</v>
      </c>
      <c r="B114" s="10" t="s">
        <v>39</v>
      </c>
      <c r="C114" s="5" t="s">
        <v>12</v>
      </c>
      <c r="D114" s="5">
        <v>10.1</v>
      </c>
      <c r="E114" s="10" t="s">
        <v>29</v>
      </c>
      <c r="F114" s="3" t="s">
        <v>142</v>
      </c>
      <c r="G114" s="15">
        <f>(66+5.4*D114)*0.4*60%*0.5*3.13*1000</f>
        <v>45274.824000000001</v>
      </c>
    </row>
    <row r="115" spans="1:7" ht="101.25">
      <c r="A115" s="5" t="s">
        <v>3</v>
      </c>
      <c r="B115" s="10" t="s">
        <v>40</v>
      </c>
      <c r="C115" s="5" t="s">
        <v>12</v>
      </c>
      <c r="D115" s="5">
        <v>10.1</v>
      </c>
      <c r="E115" s="10" t="s">
        <v>26</v>
      </c>
      <c r="F115" s="10" t="s">
        <v>143</v>
      </c>
      <c r="G115" s="15">
        <f>(221.2+5.04*D115)*86%*0.29*3.13*1000</f>
        <v>212410.36868799996</v>
      </c>
    </row>
    <row r="116" spans="1:7" ht="101.25">
      <c r="A116" s="5" t="s">
        <v>4</v>
      </c>
      <c r="B116" s="10" t="s">
        <v>8</v>
      </c>
      <c r="C116" s="5" t="s">
        <v>13</v>
      </c>
      <c r="D116" s="5" t="s">
        <v>3</v>
      </c>
      <c r="E116" s="10" t="s">
        <v>27</v>
      </c>
      <c r="F116" s="3" t="s">
        <v>41</v>
      </c>
      <c r="G116" s="15">
        <f>(19.5*D116)*77%*0.33*3.13*1000</f>
        <v>31017.987000000001</v>
      </c>
    </row>
    <row r="117" spans="1:7" ht="101.25">
      <c r="A117" s="5" t="s">
        <v>5</v>
      </c>
      <c r="B117" s="10" t="s">
        <v>9</v>
      </c>
      <c r="C117" s="5" t="s">
        <v>14</v>
      </c>
      <c r="D117" s="5" t="s">
        <v>2</v>
      </c>
      <c r="E117" s="10" t="s">
        <v>30</v>
      </c>
      <c r="F117" s="3" t="s">
        <v>42</v>
      </c>
      <c r="G117" s="15">
        <f>(22*D117)*60%*0.5*3.13*1000</f>
        <v>20657.999999999996</v>
      </c>
    </row>
    <row r="118" spans="1:7" ht="101.25">
      <c r="A118" s="5" t="s">
        <v>6</v>
      </c>
      <c r="B118" s="10" t="s">
        <v>10</v>
      </c>
      <c r="C118" s="5" t="s">
        <v>14</v>
      </c>
      <c r="D118" s="5" t="s">
        <v>2</v>
      </c>
      <c r="E118" s="12" t="s">
        <v>28</v>
      </c>
      <c r="F118" s="3" t="s">
        <v>43</v>
      </c>
      <c r="G118" s="15">
        <f>(77*D118)*60%*0.5*3.13*1000</f>
        <v>72303</v>
      </c>
    </row>
    <row r="119" spans="1:7" ht="101.25">
      <c r="A119" s="11" t="s">
        <v>19</v>
      </c>
      <c r="B119" s="12" t="s">
        <v>20</v>
      </c>
      <c r="C119" s="11" t="s">
        <v>24</v>
      </c>
      <c r="D119" s="13" t="s">
        <v>4</v>
      </c>
      <c r="E119" s="12" t="s">
        <v>25</v>
      </c>
      <c r="F119" s="12" t="s">
        <v>44</v>
      </c>
      <c r="G119" s="15">
        <f>(24*D119)*60%*0.5*3.13*1000</f>
        <v>67607.999999999985</v>
      </c>
    </row>
    <row r="120" spans="1:7">
      <c r="A120" s="1"/>
      <c r="B120" s="14" t="s">
        <v>21</v>
      </c>
      <c r="C120" s="1"/>
      <c r="D120" s="1"/>
      <c r="E120" s="1"/>
      <c r="F120" s="1"/>
      <c r="G120" s="16">
        <f>SUM(G114:G119)</f>
        <v>449272.17968799995</v>
      </c>
    </row>
    <row r="121" spans="1:7">
      <c r="A121" s="1"/>
      <c r="B121" s="14" t="s">
        <v>22</v>
      </c>
      <c r="C121" s="1"/>
      <c r="D121" s="1"/>
      <c r="E121" s="1"/>
      <c r="F121" s="1"/>
      <c r="G121" s="17">
        <f>G122-G120</f>
        <v>80868.992343840015</v>
      </c>
    </row>
    <row r="122" spans="1:7">
      <c r="A122" s="1"/>
      <c r="B122" s="14" t="s">
        <v>23</v>
      </c>
      <c r="C122" s="1"/>
      <c r="D122" s="1"/>
      <c r="E122" s="1"/>
      <c r="F122" s="1"/>
      <c r="G122" s="17">
        <f>G120*1.18</f>
        <v>530141.17203183996</v>
      </c>
    </row>
    <row r="124" spans="1:7" ht="15">
      <c r="A124" s="2" t="s">
        <v>0</v>
      </c>
    </row>
    <row r="125" spans="1:7" ht="15">
      <c r="A125" s="2" t="s">
        <v>144</v>
      </c>
    </row>
    <row r="127" spans="1:7" ht="22.5">
      <c r="A127" s="3" t="s">
        <v>1</v>
      </c>
      <c r="B127" s="4" t="s">
        <v>7</v>
      </c>
      <c r="C127" s="3" t="s">
        <v>11</v>
      </c>
      <c r="D127" s="5" t="s">
        <v>15</v>
      </c>
      <c r="E127" s="6" t="s">
        <v>16</v>
      </c>
      <c r="F127" s="3" t="s">
        <v>17</v>
      </c>
      <c r="G127" s="3" t="s">
        <v>18</v>
      </c>
    </row>
    <row r="128" spans="1:7">
      <c r="A128" s="7" t="s">
        <v>2</v>
      </c>
      <c r="B128" s="8" t="s">
        <v>3</v>
      </c>
      <c r="C128" s="1"/>
      <c r="D128" s="1"/>
      <c r="E128" s="9" t="s">
        <v>4</v>
      </c>
      <c r="F128" s="7" t="s">
        <v>5</v>
      </c>
      <c r="G128" s="7" t="s">
        <v>6</v>
      </c>
    </row>
    <row r="129" spans="1:7" ht="101.25">
      <c r="A129" s="5" t="s">
        <v>2</v>
      </c>
      <c r="B129" s="10" t="s">
        <v>145</v>
      </c>
      <c r="C129" s="5" t="s">
        <v>12</v>
      </c>
      <c r="D129" s="5">
        <v>44</v>
      </c>
      <c r="E129" s="10" t="s">
        <v>29</v>
      </c>
      <c r="F129" s="3" t="s">
        <v>147</v>
      </c>
      <c r="G129" s="15">
        <f>(88+4.2*D129)*0.4*60%*0.5*3.13*1000</f>
        <v>102463.67999999998</v>
      </c>
    </row>
    <row r="130" spans="1:7" ht="101.25">
      <c r="A130" s="5" t="s">
        <v>3</v>
      </c>
      <c r="B130" s="10" t="s">
        <v>146</v>
      </c>
      <c r="C130" s="5" t="s">
        <v>12</v>
      </c>
      <c r="D130" s="5">
        <v>44</v>
      </c>
      <c r="E130" s="10" t="s">
        <v>26</v>
      </c>
      <c r="F130" s="10" t="s">
        <v>148</v>
      </c>
      <c r="G130" s="15">
        <f>(275.8+3.92*D130)*86%*0.29*3.13*1000</f>
        <v>349937.23015999992</v>
      </c>
    </row>
    <row r="131" spans="1:7" ht="101.25">
      <c r="A131" s="5" t="s">
        <v>4</v>
      </c>
      <c r="B131" s="10" t="s">
        <v>8</v>
      </c>
      <c r="C131" s="5" t="s">
        <v>13</v>
      </c>
      <c r="D131" s="5" t="s">
        <v>3</v>
      </c>
      <c r="E131" s="10" t="s">
        <v>27</v>
      </c>
      <c r="F131" s="3" t="s">
        <v>41</v>
      </c>
      <c r="G131" s="15">
        <f>(19.5*D131)*77%*0.33*3.13*1000</f>
        <v>31017.987000000001</v>
      </c>
    </row>
    <row r="132" spans="1:7" ht="101.25">
      <c r="A132" s="5" t="s">
        <v>5</v>
      </c>
      <c r="B132" s="10" t="s">
        <v>9</v>
      </c>
      <c r="C132" s="5" t="s">
        <v>14</v>
      </c>
      <c r="D132" s="5" t="s">
        <v>2</v>
      </c>
      <c r="E132" s="10" t="s">
        <v>30</v>
      </c>
      <c r="F132" s="3" t="s">
        <v>42</v>
      </c>
      <c r="G132" s="15">
        <f>(22*D132)*60%*0.5*3.13*1000</f>
        <v>20657.999999999996</v>
      </c>
    </row>
    <row r="133" spans="1:7" ht="101.25">
      <c r="A133" s="5" t="s">
        <v>6</v>
      </c>
      <c r="B133" s="10" t="s">
        <v>10</v>
      </c>
      <c r="C133" s="5" t="s">
        <v>14</v>
      </c>
      <c r="D133" s="5" t="s">
        <v>2</v>
      </c>
      <c r="E133" s="12" t="s">
        <v>28</v>
      </c>
      <c r="F133" s="3" t="s">
        <v>43</v>
      </c>
      <c r="G133" s="15">
        <f>(77*D133)*60%*0.5*3.13*1000</f>
        <v>72303</v>
      </c>
    </row>
    <row r="134" spans="1:7" ht="101.25">
      <c r="A134" s="11" t="s">
        <v>19</v>
      </c>
      <c r="B134" s="12" t="s">
        <v>20</v>
      </c>
      <c r="C134" s="11" t="s">
        <v>24</v>
      </c>
      <c r="D134" s="13">
        <v>9</v>
      </c>
      <c r="E134" s="12" t="s">
        <v>25</v>
      </c>
      <c r="F134" s="12" t="s">
        <v>44</v>
      </c>
      <c r="G134" s="15">
        <f>(24*D134)*60%*0.5*3.13*1000</f>
        <v>202823.99999999997</v>
      </c>
    </row>
    <row r="135" spans="1:7">
      <c r="A135" s="1"/>
      <c r="B135" s="14" t="s">
        <v>21</v>
      </c>
      <c r="C135" s="1"/>
      <c r="D135" s="1"/>
      <c r="E135" s="1"/>
      <c r="F135" s="1"/>
      <c r="G135" s="16">
        <f>SUM(G129:G134)</f>
        <v>779203.89715999993</v>
      </c>
    </row>
    <row r="136" spans="1:7">
      <c r="A136" s="1"/>
      <c r="B136" s="14" t="s">
        <v>22</v>
      </c>
      <c r="C136" s="1"/>
      <c r="D136" s="1"/>
      <c r="E136" s="1"/>
      <c r="F136" s="1"/>
      <c r="G136" s="17">
        <f>G137-G135</f>
        <v>140256.7014888</v>
      </c>
    </row>
    <row r="137" spans="1:7">
      <c r="A137" s="1"/>
      <c r="B137" s="14" t="s">
        <v>23</v>
      </c>
      <c r="C137" s="1"/>
      <c r="D137" s="1"/>
      <c r="E137" s="1"/>
      <c r="F137" s="1"/>
      <c r="G137" s="17">
        <f>G135*1.18</f>
        <v>919460.59864879993</v>
      </c>
    </row>
    <row r="139" spans="1:7">
      <c r="G139" s="19">
        <f>G105+G120+G135</f>
        <v>1647935.3821359999</v>
      </c>
    </row>
    <row r="141" spans="1:7" ht="15">
      <c r="A141" s="2" t="s">
        <v>0</v>
      </c>
    </row>
    <row r="142" spans="1:7" ht="15">
      <c r="A142" s="2" t="s">
        <v>149</v>
      </c>
    </row>
    <row r="144" spans="1:7" ht="22.5">
      <c r="A144" s="3" t="s">
        <v>1</v>
      </c>
      <c r="B144" s="4" t="s">
        <v>7</v>
      </c>
      <c r="C144" s="3" t="s">
        <v>11</v>
      </c>
      <c r="D144" s="5" t="s">
        <v>15</v>
      </c>
      <c r="E144" s="6" t="s">
        <v>16</v>
      </c>
      <c r="F144" s="3" t="s">
        <v>17</v>
      </c>
      <c r="G144" s="3" t="s">
        <v>18</v>
      </c>
    </row>
    <row r="145" spans="1:9">
      <c r="A145" s="7" t="s">
        <v>2</v>
      </c>
      <c r="B145" s="8" t="s">
        <v>3</v>
      </c>
      <c r="C145" s="1"/>
      <c r="D145" s="1"/>
      <c r="E145" s="9" t="s">
        <v>4</v>
      </c>
      <c r="F145" s="7" t="s">
        <v>5</v>
      </c>
      <c r="G145" s="7" t="s">
        <v>6</v>
      </c>
    </row>
    <row r="146" spans="1:9" ht="101.25">
      <c r="A146" s="5" t="s">
        <v>2</v>
      </c>
      <c r="B146" s="10" t="s">
        <v>145</v>
      </c>
      <c r="C146" s="5" t="s">
        <v>12</v>
      </c>
      <c r="D146" s="5">
        <v>37.700000000000003</v>
      </c>
      <c r="E146" s="10" t="s">
        <v>29</v>
      </c>
      <c r="F146" s="3" t="s">
        <v>151</v>
      </c>
      <c r="G146" s="15">
        <f>(88+4.2*D146)*0.4*60%*0.5*3.13*1000</f>
        <v>92525.304000000004</v>
      </c>
    </row>
    <row r="147" spans="1:9" ht="101.25">
      <c r="A147" s="5" t="s">
        <v>3</v>
      </c>
      <c r="B147" s="10" t="s">
        <v>146</v>
      </c>
      <c r="C147" s="5" t="s">
        <v>12</v>
      </c>
      <c r="D147" s="5">
        <v>37.700000000000003</v>
      </c>
      <c r="E147" s="10" t="s">
        <v>26</v>
      </c>
      <c r="F147" s="10" t="s">
        <v>150</v>
      </c>
      <c r="G147" s="15">
        <f>(275.8+3.92*D147)*86%*0.29*3.13*1000</f>
        <v>330658.98924800003</v>
      </c>
    </row>
    <row r="148" spans="1:9" ht="101.25">
      <c r="A148" s="5" t="s">
        <v>4</v>
      </c>
      <c r="B148" s="10" t="s">
        <v>8</v>
      </c>
      <c r="C148" s="5" t="s">
        <v>13</v>
      </c>
      <c r="D148" s="5" t="s">
        <v>3</v>
      </c>
      <c r="E148" s="10" t="s">
        <v>27</v>
      </c>
      <c r="F148" s="3" t="s">
        <v>41</v>
      </c>
      <c r="G148" s="15">
        <f>(19.5*D148)*77%*0.33*3.13*1000</f>
        <v>31017.987000000001</v>
      </c>
    </row>
    <row r="149" spans="1:9" ht="101.25">
      <c r="A149" s="5" t="s">
        <v>5</v>
      </c>
      <c r="B149" s="10" t="s">
        <v>9</v>
      </c>
      <c r="C149" s="5" t="s">
        <v>14</v>
      </c>
      <c r="D149" s="5" t="s">
        <v>2</v>
      </c>
      <c r="E149" s="10" t="s">
        <v>30</v>
      </c>
      <c r="F149" s="3" t="s">
        <v>42</v>
      </c>
      <c r="G149" s="15">
        <f>(22*D149)*60%*0.5*3.13*1000</f>
        <v>20657.999999999996</v>
      </c>
    </row>
    <row r="150" spans="1:9" ht="101.25">
      <c r="A150" s="5" t="s">
        <v>6</v>
      </c>
      <c r="B150" s="10" t="s">
        <v>10</v>
      </c>
      <c r="C150" s="5" t="s">
        <v>14</v>
      </c>
      <c r="D150" s="5" t="s">
        <v>2</v>
      </c>
      <c r="E150" s="12" t="s">
        <v>28</v>
      </c>
      <c r="F150" s="3" t="s">
        <v>43</v>
      </c>
      <c r="G150" s="15">
        <f>(77*D150)*60%*0.5*3.13*1000</f>
        <v>72303</v>
      </c>
    </row>
    <row r="151" spans="1:9" ht="101.25">
      <c r="A151" s="11" t="s">
        <v>19</v>
      </c>
      <c r="B151" s="12" t="s">
        <v>20</v>
      </c>
      <c r="C151" s="11" t="s">
        <v>24</v>
      </c>
      <c r="D151" s="13">
        <v>9</v>
      </c>
      <c r="E151" s="12" t="s">
        <v>25</v>
      </c>
      <c r="F151" s="12" t="s">
        <v>44</v>
      </c>
      <c r="G151" s="15">
        <f>(24*D151)*60%*0.5*3.13*1000</f>
        <v>202823.99999999997</v>
      </c>
    </row>
    <row r="152" spans="1:9">
      <c r="A152" s="1"/>
      <c r="B152" s="14" t="s">
        <v>21</v>
      </c>
      <c r="C152" s="1"/>
      <c r="D152" s="1"/>
      <c r="E152" s="1"/>
      <c r="F152" s="1"/>
      <c r="G152" s="16">
        <f>SUM(G146:G151)</f>
        <v>749987.28024800005</v>
      </c>
    </row>
    <row r="153" spans="1:9">
      <c r="A153" s="1"/>
      <c r="B153" s="14" t="s">
        <v>22</v>
      </c>
      <c r="C153" s="1"/>
      <c r="D153" s="1"/>
      <c r="E153" s="1"/>
      <c r="F153" s="1"/>
      <c r="G153" s="17">
        <f>G154-G152</f>
        <v>134997.71044464002</v>
      </c>
    </row>
    <row r="154" spans="1:9">
      <c r="A154" s="1"/>
      <c r="B154" s="14" t="s">
        <v>23</v>
      </c>
      <c r="C154" s="1"/>
      <c r="D154" s="1"/>
      <c r="E154" s="1"/>
      <c r="F154" s="1"/>
      <c r="G154" s="17">
        <f>G152*1.18</f>
        <v>884984.99069264007</v>
      </c>
    </row>
    <row r="156" spans="1:9" ht="15">
      <c r="A156" s="2" t="s">
        <v>0</v>
      </c>
      <c r="H156">
        <v>5977000</v>
      </c>
      <c r="I156" s="19">
        <f>G156-H156</f>
        <v>-5977000</v>
      </c>
    </row>
    <row r="157" spans="1:9" ht="15">
      <c r="A157" s="2" t="s">
        <v>152</v>
      </c>
    </row>
    <row r="159" spans="1:9" ht="22.5">
      <c r="A159" s="3" t="s">
        <v>1</v>
      </c>
      <c r="B159" s="4" t="s">
        <v>7</v>
      </c>
      <c r="C159" s="3" t="s">
        <v>11</v>
      </c>
      <c r="D159" s="5" t="s">
        <v>15</v>
      </c>
      <c r="E159" s="6" t="s">
        <v>16</v>
      </c>
      <c r="F159" s="3" t="s">
        <v>17</v>
      </c>
      <c r="G159" s="3" t="s">
        <v>18</v>
      </c>
    </row>
    <row r="160" spans="1:9">
      <c r="A160" s="7" t="s">
        <v>2</v>
      </c>
      <c r="B160" s="8" t="s">
        <v>3</v>
      </c>
      <c r="C160" s="1"/>
      <c r="D160" s="1"/>
      <c r="E160" s="9" t="s">
        <v>4</v>
      </c>
      <c r="F160" s="7" t="s">
        <v>5</v>
      </c>
      <c r="G160" s="7" t="s">
        <v>6</v>
      </c>
    </row>
    <row r="161" spans="1:9" ht="101.25">
      <c r="A161" s="5" t="s">
        <v>2</v>
      </c>
      <c r="B161" s="10" t="s">
        <v>145</v>
      </c>
      <c r="C161" s="5" t="s">
        <v>12</v>
      </c>
      <c r="D161" s="5">
        <v>44.3</v>
      </c>
      <c r="E161" s="10" t="s">
        <v>29</v>
      </c>
      <c r="F161" s="3" t="s">
        <v>153</v>
      </c>
      <c r="G161" s="15">
        <f>(88+4.2*D161)*0.4*60%*0.5*3.13*1000</f>
        <v>102936.936</v>
      </c>
    </row>
    <row r="162" spans="1:9" ht="101.25">
      <c r="A162" s="5" t="s">
        <v>3</v>
      </c>
      <c r="B162" s="10" t="s">
        <v>146</v>
      </c>
      <c r="C162" s="5" t="s">
        <v>12</v>
      </c>
      <c r="D162" s="5">
        <v>44.3</v>
      </c>
      <c r="E162" s="10" t="s">
        <v>26</v>
      </c>
      <c r="F162" s="10" t="s">
        <v>154</v>
      </c>
      <c r="G162" s="15">
        <f>(275.8+3.92*D162)*86%*0.29*3.13*1000</f>
        <v>350855.24163200002</v>
      </c>
    </row>
    <row r="163" spans="1:9" ht="101.25">
      <c r="A163" s="5" t="s">
        <v>4</v>
      </c>
      <c r="B163" s="10" t="s">
        <v>8</v>
      </c>
      <c r="C163" s="5" t="s">
        <v>13</v>
      </c>
      <c r="D163" s="5" t="s">
        <v>3</v>
      </c>
      <c r="E163" s="10" t="s">
        <v>27</v>
      </c>
      <c r="F163" s="3" t="s">
        <v>41</v>
      </c>
      <c r="G163" s="15">
        <f>(19.5*D163)*77%*0.33*3.13*1000</f>
        <v>31017.987000000001</v>
      </c>
    </row>
    <row r="164" spans="1:9" ht="101.25">
      <c r="A164" s="5" t="s">
        <v>5</v>
      </c>
      <c r="B164" s="10" t="s">
        <v>9</v>
      </c>
      <c r="C164" s="5" t="s">
        <v>14</v>
      </c>
      <c r="D164" s="5" t="s">
        <v>2</v>
      </c>
      <c r="E164" s="10" t="s">
        <v>30</v>
      </c>
      <c r="F164" s="3" t="s">
        <v>42</v>
      </c>
      <c r="G164" s="15">
        <f>(22*D164)*60%*0.5*3.13*1000</f>
        <v>20657.999999999996</v>
      </c>
    </row>
    <row r="165" spans="1:9" ht="101.25">
      <c r="A165" s="5" t="s">
        <v>6</v>
      </c>
      <c r="B165" s="10" t="s">
        <v>10</v>
      </c>
      <c r="C165" s="5" t="s">
        <v>14</v>
      </c>
      <c r="D165" s="5" t="s">
        <v>2</v>
      </c>
      <c r="E165" s="12" t="s">
        <v>28</v>
      </c>
      <c r="F165" s="3" t="s">
        <v>43</v>
      </c>
      <c r="G165" s="15">
        <f>(77*D165)*60%*0.5*3.13*1000</f>
        <v>72303</v>
      </c>
    </row>
    <row r="166" spans="1:9" ht="101.25">
      <c r="A166" s="11" t="s">
        <v>19</v>
      </c>
      <c r="B166" s="12" t="s">
        <v>20</v>
      </c>
      <c r="C166" s="11" t="s">
        <v>24</v>
      </c>
      <c r="D166" s="13">
        <v>9</v>
      </c>
      <c r="E166" s="12" t="s">
        <v>25</v>
      </c>
      <c r="F166" s="12" t="s">
        <v>44</v>
      </c>
      <c r="G166" s="15">
        <f>(24*D166)*60%*0.5*3.13*1000</f>
        <v>202823.99999999997</v>
      </c>
    </row>
    <row r="167" spans="1:9">
      <c r="A167" s="1"/>
      <c r="B167" s="14" t="s">
        <v>21</v>
      </c>
      <c r="C167" s="1"/>
      <c r="D167" s="1"/>
      <c r="E167" s="1"/>
      <c r="F167" s="1"/>
      <c r="G167" s="16">
        <f>SUM(G161:G166)</f>
        <v>780595.16463200003</v>
      </c>
    </row>
    <row r="168" spans="1:9">
      <c r="A168" s="1"/>
      <c r="B168" s="14" t="s">
        <v>22</v>
      </c>
      <c r="C168" s="1"/>
      <c r="D168" s="1"/>
      <c r="E168" s="1"/>
      <c r="F168" s="1"/>
      <c r="G168" s="17">
        <f>G169-G167</f>
        <v>140507.12963375996</v>
      </c>
    </row>
    <row r="169" spans="1:9">
      <c r="A169" s="1"/>
      <c r="B169" s="14" t="s">
        <v>23</v>
      </c>
      <c r="C169" s="1"/>
      <c r="D169" s="1"/>
      <c r="E169" s="1"/>
      <c r="F169" s="1"/>
      <c r="G169" s="17">
        <f>G167*1.18</f>
        <v>921102.29426575999</v>
      </c>
    </row>
    <row r="171" spans="1:9">
      <c r="G171" s="19">
        <f>G91+G139+G152+G167</f>
        <v>5976707.1930799996</v>
      </c>
      <c r="H171">
        <v>5977000</v>
      </c>
      <c r="I171" s="19">
        <f>G171-H171</f>
        <v>-292.80692000035197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90"/>
  <sheetViews>
    <sheetView workbookViewId="0">
      <selection sqref="A1:IV65536"/>
    </sheetView>
  </sheetViews>
  <sheetFormatPr defaultRowHeight="12.75"/>
  <cols>
    <col min="2" max="2" width="26.85546875" customWidth="1"/>
    <col min="5" max="5" width="29.7109375" customWidth="1"/>
    <col min="7" max="7" width="10" bestFit="1" customWidth="1"/>
  </cols>
  <sheetData>
    <row r="1" spans="1:7" ht="45" customHeight="1" thickBot="1">
      <c r="A1" s="75" t="s">
        <v>31</v>
      </c>
      <c r="B1" s="75" t="s">
        <v>45</v>
      </c>
      <c r="C1" s="75" t="s">
        <v>32</v>
      </c>
      <c r="D1" s="77" t="s">
        <v>46</v>
      </c>
      <c r="E1" s="78"/>
      <c r="F1" s="77" t="s">
        <v>33</v>
      </c>
      <c r="G1" s="78"/>
    </row>
    <row r="2" spans="1:7" ht="23.25" thickBot="1">
      <c r="A2" s="76"/>
      <c r="B2" s="76"/>
      <c r="C2" s="76"/>
      <c r="D2" s="20" t="s">
        <v>34</v>
      </c>
      <c r="E2" s="20" t="s">
        <v>35</v>
      </c>
      <c r="F2" s="20" t="s">
        <v>47</v>
      </c>
      <c r="G2" s="20" t="s">
        <v>36</v>
      </c>
    </row>
    <row r="3" spans="1:7" ht="13.5" thickBot="1">
      <c r="A3" s="21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</row>
    <row r="4" spans="1:7" ht="45.75" thickBot="1">
      <c r="A4" s="22"/>
      <c r="B4" s="23" t="s">
        <v>48</v>
      </c>
      <c r="C4" s="24"/>
      <c r="D4" s="24"/>
      <c r="E4" s="24"/>
      <c r="F4" s="24"/>
      <c r="G4" s="24"/>
    </row>
    <row r="5" spans="1:7" ht="13.5" thickBot="1">
      <c r="A5" s="21">
        <v>1</v>
      </c>
      <c r="B5" s="23" t="s">
        <v>49</v>
      </c>
      <c r="C5" s="20" t="s">
        <v>50</v>
      </c>
      <c r="D5" s="20">
        <v>1.05</v>
      </c>
      <c r="E5" s="20" t="s">
        <v>38</v>
      </c>
      <c r="F5" s="20" t="s">
        <v>51</v>
      </c>
      <c r="G5" s="20">
        <v>56</v>
      </c>
    </row>
    <row r="6" spans="1:7" ht="23.25" thickBot="1">
      <c r="A6" s="21">
        <v>2</v>
      </c>
      <c r="B6" s="23" t="s">
        <v>52</v>
      </c>
      <c r="C6" s="20" t="s">
        <v>53</v>
      </c>
      <c r="D6" s="20">
        <v>0.55000000000000004</v>
      </c>
      <c r="E6" s="20" t="s">
        <v>38</v>
      </c>
      <c r="F6" s="20" t="s">
        <v>54</v>
      </c>
      <c r="G6" s="20">
        <v>65</v>
      </c>
    </row>
    <row r="7" spans="1:7" ht="23.25" thickBot="1">
      <c r="A7" s="22"/>
      <c r="B7" s="23" t="s">
        <v>55</v>
      </c>
      <c r="C7" s="24"/>
      <c r="D7" s="24"/>
      <c r="E7" s="24"/>
      <c r="F7" s="24"/>
      <c r="G7" s="24"/>
    </row>
    <row r="8" spans="1:7" ht="13.5" thickBot="1">
      <c r="A8" s="21">
        <v>3</v>
      </c>
      <c r="B8" s="23" t="s">
        <v>56</v>
      </c>
      <c r="C8" s="20" t="s">
        <v>57</v>
      </c>
      <c r="D8" s="20">
        <v>0.7</v>
      </c>
      <c r="E8" s="20" t="s">
        <v>38</v>
      </c>
      <c r="F8" s="20" t="s">
        <v>58</v>
      </c>
      <c r="G8" s="20">
        <v>85</v>
      </c>
    </row>
    <row r="9" spans="1:7" ht="13.5" thickBot="1">
      <c r="A9" s="21">
        <v>4</v>
      </c>
      <c r="B9" s="23" t="s">
        <v>59</v>
      </c>
      <c r="C9" s="20" t="s">
        <v>53</v>
      </c>
      <c r="D9" s="20">
        <v>1.1599999999999999</v>
      </c>
      <c r="E9" s="20" t="s">
        <v>38</v>
      </c>
      <c r="F9" s="20" t="s">
        <v>58</v>
      </c>
      <c r="G9" s="20">
        <v>86</v>
      </c>
    </row>
    <row r="10" spans="1:7" ht="13.5" thickBot="1">
      <c r="A10" s="21">
        <v>5</v>
      </c>
      <c r="B10" s="23" t="s">
        <v>60</v>
      </c>
      <c r="C10" s="20" t="s">
        <v>53</v>
      </c>
      <c r="D10" s="20">
        <v>2.4700000000000002</v>
      </c>
      <c r="E10" s="20" t="s">
        <v>38</v>
      </c>
      <c r="F10" s="20" t="s">
        <v>58</v>
      </c>
      <c r="G10" s="20">
        <v>85</v>
      </c>
    </row>
    <row r="11" spans="1:7" ht="34.5" thickBot="1">
      <c r="A11" s="21">
        <v>6</v>
      </c>
      <c r="B11" s="23" t="s">
        <v>61</v>
      </c>
      <c r="C11" s="20" t="s">
        <v>62</v>
      </c>
      <c r="D11" s="20">
        <v>3.29</v>
      </c>
      <c r="E11" s="20" t="s">
        <v>38</v>
      </c>
      <c r="F11" s="20" t="s">
        <v>58</v>
      </c>
      <c r="G11" s="20">
        <v>85</v>
      </c>
    </row>
    <row r="12" spans="1:7" ht="34.5" thickBot="1">
      <c r="A12" s="22"/>
      <c r="B12" s="23" t="s">
        <v>63</v>
      </c>
      <c r="C12" s="24"/>
      <c r="D12" s="24"/>
      <c r="E12" s="24"/>
      <c r="F12" s="24"/>
      <c r="G12" s="24"/>
    </row>
    <row r="13" spans="1:7" ht="23.25" thickBot="1">
      <c r="A13" s="21">
        <v>7</v>
      </c>
      <c r="B13" s="23" t="s">
        <v>56</v>
      </c>
      <c r="C13" s="20" t="s">
        <v>64</v>
      </c>
      <c r="D13" s="20">
        <v>0.95</v>
      </c>
      <c r="E13" s="20" t="s">
        <v>38</v>
      </c>
      <c r="F13" s="20" t="s">
        <v>37</v>
      </c>
      <c r="G13" s="20">
        <v>81</v>
      </c>
    </row>
    <row r="14" spans="1:7" ht="13.5" thickBot="1">
      <c r="A14" s="21">
        <v>8</v>
      </c>
      <c r="B14" s="23" t="s">
        <v>59</v>
      </c>
      <c r="C14" s="20" t="s">
        <v>53</v>
      </c>
      <c r="D14" s="20">
        <v>0.7</v>
      </c>
      <c r="E14" s="20" t="s">
        <v>38</v>
      </c>
      <c r="F14" s="20" t="s">
        <v>58</v>
      </c>
      <c r="G14" s="20">
        <v>85</v>
      </c>
    </row>
    <row r="15" spans="1:7" ht="13.5" thickBot="1">
      <c r="A15" s="21">
        <v>9</v>
      </c>
      <c r="B15" s="23" t="s">
        <v>60</v>
      </c>
      <c r="C15" s="20" t="s">
        <v>53</v>
      </c>
      <c r="D15" s="20">
        <v>1.64</v>
      </c>
      <c r="E15" s="20" t="s">
        <v>38</v>
      </c>
      <c r="F15" s="20" t="s">
        <v>58</v>
      </c>
      <c r="G15" s="20">
        <v>85</v>
      </c>
    </row>
    <row r="16" spans="1:7" ht="14.25" thickBot="1">
      <c r="A16" s="22"/>
      <c r="B16" s="25"/>
      <c r="C16" s="24"/>
      <c r="D16" s="24"/>
      <c r="E16" s="24"/>
      <c r="F16" s="24"/>
      <c r="G16" s="24"/>
    </row>
    <row r="17" spans="1:7" ht="14.25" thickBot="1">
      <c r="A17" s="22"/>
      <c r="B17" s="23" t="s">
        <v>65</v>
      </c>
      <c r="C17" s="24"/>
      <c r="D17" s="24"/>
      <c r="E17" s="24"/>
      <c r="F17" s="24"/>
      <c r="G17" s="24"/>
    </row>
    <row r="18" spans="1:7" ht="23.25" thickBot="1">
      <c r="A18" s="21">
        <v>10</v>
      </c>
      <c r="B18" s="23" t="s">
        <v>66</v>
      </c>
      <c r="C18" s="20" t="s">
        <v>67</v>
      </c>
      <c r="D18" s="20">
        <v>0.82</v>
      </c>
      <c r="E18" s="20" t="s">
        <v>38</v>
      </c>
      <c r="F18" s="20" t="s">
        <v>58</v>
      </c>
      <c r="G18" s="20">
        <v>85</v>
      </c>
    </row>
    <row r="19" spans="1:7" ht="13.5" thickBot="1">
      <c r="A19" s="21">
        <v>11</v>
      </c>
      <c r="B19" s="23" t="s">
        <v>68</v>
      </c>
      <c r="C19" s="20" t="s">
        <v>69</v>
      </c>
      <c r="D19" s="20">
        <v>2.58</v>
      </c>
      <c r="E19" s="20" t="s">
        <v>38</v>
      </c>
      <c r="F19" s="20" t="s">
        <v>70</v>
      </c>
      <c r="G19" s="20">
        <v>93</v>
      </c>
    </row>
    <row r="20" spans="1:7" ht="34.5" thickBot="1">
      <c r="A20" s="21">
        <v>12</v>
      </c>
      <c r="B20" s="23" t="s">
        <v>71</v>
      </c>
      <c r="C20" s="20" t="s">
        <v>67</v>
      </c>
      <c r="D20" s="20">
        <v>1.1200000000000001</v>
      </c>
      <c r="E20" s="24"/>
      <c r="F20" s="20" t="s">
        <v>37</v>
      </c>
      <c r="G20" s="20">
        <v>79</v>
      </c>
    </row>
    <row r="21" spans="1:7" ht="14.25" thickBot="1">
      <c r="A21" s="21">
        <v>13</v>
      </c>
      <c r="B21" s="23" t="s">
        <v>72</v>
      </c>
      <c r="C21" s="24"/>
      <c r="D21" s="24"/>
      <c r="E21" s="24"/>
      <c r="F21" s="24"/>
      <c r="G21" s="24"/>
    </row>
    <row r="22" spans="1:7" ht="13.5" thickBot="1">
      <c r="A22" s="21" t="s">
        <v>73</v>
      </c>
      <c r="B22" s="23" t="s">
        <v>74</v>
      </c>
      <c r="C22" s="20" t="s">
        <v>75</v>
      </c>
      <c r="D22" s="20">
        <v>35</v>
      </c>
      <c r="E22" s="20">
        <v>2.13</v>
      </c>
      <c r="F22" s="20" t="s">
        <v>37</v>
      </c>
      <c r="G22" s="20">
        <v>84</v>
      </c>
    </row>
    <row r="23" spans="1:7" ht="13.5" thickBot="1">
      <c r="A23" s="21" t="s">
        <v>76</v>
      </c>
      <c r="B23" s="23" t="s">
        <v>77</v>
      </c>
      <c r="C23" s="20" t="s">
        <v>75</v>
      </c>
      <c r="D23" s="20">
        <v>35</v>
      </c>
      <c r="E23" s="20">
        <v>3.53</v>
      </c>
      <c r="F23" s="20" t="s">
        <v>37</v>
      </c>
      <c r="G23" s="20">
        <v>84</v>
      </c>
    </row>
    <row r="24" spans="1:7" ht="23.25" thickBot="1">
      <c r="A24" s="21">
        <v>14</v>
      </c>
      <c r="B24" s="23" t="s">
        <v>78</v>
      </c>
      <c r="C24" s="20" t="s">
        <v>75</v>
      </c>
      <c r="D24" s="20">
        <v>25.2</v>
      </c>
      <c r="E24" s="20">
        <v>0.95</v>
      </c>
      <c r="F24" s="20" t="s">
        <v>37</v>
      </c>
      <c r="G24" s="20">
        <v>81</v>
      </c>
    </row>
    <row r="25" spans="1:7" ht="23.25" thickBot="1">
      <c r="A25" s="21">
        <v>15</v>
      </c>
      <c r="B25" s="23" t="s">
        <v>79</v>
      </c>
      <c r="C25" s="20" t="s">
        <v>80</v>
      </c>
      <c r="D25" s="20">
        <v>6.11</v>
      </c>
      <c r="E25" s="20" t="s">
        <v>38</v>
      </c>
      <c r="F25" s="20" t="s">
        <v>70</v>
      </c>
      <c r="G25" s="20">
        <v>97</v>
      </c>
    </row>
    <row r="26" spans="1:7" ht="23.25" thickBot="1">
      <c r="A26" s="21">
        <v>16</v>
      </c>
      <c r="B26" s="23" t="s">
        <v>81</v>
      </c>
      <c r="C26" s="20" t="s">
        <v>82</v>
      </c>
      <c r="D26" s="20">
        <v>1.43</v>
      </c>
      <c r="E26" s="20" t="s">
        <v>38</v>
      </c>
      <c r="F26" s="20" t="s">
        <v>37</v>
      </c>
      <c r="G26" s="20">
        <v>81</v>
      </c>
    </row>
    <row r="27" spans="1:7" ht="34.5" thickBot="1">
      <c r="A27" s="21">
        <v>17</v>
      </c>
      <c r="B27" s="23" t="s">
        <v>83</v>
      </c>
      <c r="C27" s="20" t="s">
        <v>84</v>
      </c>
      <c r="D27" s="20">
        <v>3.89</v>
      </c>
      <c r="E27" s="24"/>
      <c r="F27" s="20" t="s">
        <v>70</v>
      </c>
      <c r="G27" s="20">
        <v>96</v>
      </c>
    </row>
    <row r="28" spans="1:7" ht="13.5" thickBot="1">
      <c r="A28" s="21">
        <v>18</v>
      </c>
      <c r="B28" s="23" t="s">
        <v>85</v>
      </c>
      <c r="C28" s="20" t="s">
        <v>86</v>
      </c>
      <c r="D28" s="20">
        <v>3.28</v>
      </c>
      <c r="E28" s="20" t="s">
        <v>38</v>
      </c>
      <c r="F28" s="26">
        <v>33147</v>
      </c>
      <c r="G28" s="20">
        <v>93</v>
      </c>
    </row>
    <row r="29" spans="1:7" ht="34.5" thickBot="1">
      <c r="A29" s="21">
        <v>19</v>
      </c>
      <c r="B29" s="23" t="s">
        <v>87</v>
      </c>
      <c r="C29" s="20" t="s">
        <v>84</v>
      </c>
      <c r="D29" s="20">
        <v>4.54</v>
      </c>
      <c r="E29" s="20" t="s">
        <v>38</v>
      </c>
      <c r="F29" s="20" t="s">
        <v>70</v>
      </c>
      <c r="G29" s="20">
        <v>97</v>
      </c>
    </row>
    <row r="32" spans="1:7">
      <c r="B32" s="27" t="s">
        <v>99</v>
      </c>
    </row>
    <row r="33" spans="1:7" ht="22.5">
      <c r="A33" s="3" t="s">
        <v>1</v>
      </c>
      <c r="B33" s="4" t="s">
        <v>7</v>
      </c>
      <c r="C33" s="3" t="s">
        <v>11</v>
      </c>
      <c r="D33" s="5" t="s">
        <v>15</v>
      </c>
      <c r="E33" s="6" t="s">
        <v>16</v>
      </c>
      <c r="F33" s="3" t="s">
        <v>17</v>
      </c>
      <c r="G33" s="3" t="s">
        <v>18</v>
      </c>
    </row>
    <row r="34" spans="1:7">
      <c r="A34" s="7" t="s">
        <v>2</v>
      </c>
      <c r="B34" s="8" t="s">
        <v>3</v>
      </c>
      <c r="C34" s="1"/>
      <c r="D34" s="1"/>
      <c r="E34" s="9" t="s">
        <v>4</v>
      </c>
      <c r="F34" s="7" t="s">
        <v>5</v>
      </c>
      <c r="G34" s="7" t="s">
        <v>6</v>
      </c>
    </row>
    <row r="35" spans="1:7" ht="93" customHeight="1" thickBot="1">
      <c r="A35" s="20">
        <v>1</v>
      </c>
      <c r="B35" s="23" t="s">
        <v>48</v>
      </c>
      <c r="C35" s="20" t="s">
        <v>50</v>
      </c>
      <c r="D35" s="20">
        <v>1</v>
      </c>
      <c r="E35" s="23" t="s">
        <v>88</v>
      </c>
      <c r="F35" s="23" t="s">
        <v>102</v>
      </c>
      <c r="G35" s="23">
        <f>(1.05*1)*3.13*1000</f>
        <v>3286.5</v>
      </c>
    </row>
    <row r="36" spans="1:7" ht="23.25" thickBot="1">
      <c r="A36" s="20">
        <v>2</v>
      </c>
      <c r="B36" s="23" t="s">
        <v>90</v>
      </c>
      <c r="C36" s="24"/>
      <c r="D36" s="20"/>
      <c r="E36" s="23"/>
      <c r="F36" s="20"/>
      <c r="G36" s="20"/>
    </row>
    <row r="37" spans="1:7" ht="88.5" customHeight="1" thickBot="1">
      <c r="A37" s="28" t="s">
        <v>94</v>
      </c>
      <c r="B37" s="23" t="s">
        <v>56</v>
      </c>
      <c r="C37" s="20" t="s">
        <v>57</v>
      </c>
      <c r="D37" s="20">
        <v>147</v>
      </c>
      <c r="E37" s="23" t="s">
        <v>89</v>
      </c>
      <c r="F37" s="23" t="s">
        <v>106</v>
      </c>
      <c r="G37" s="23">
        <f>(0.7*39)*3.13*1000</f>
        <v>85448.999999999985</v>
      </c>
    </row>
    <row r="38" spans="1:7" ht="90" customHeight="1" thickBot="1">
      <c r="A38" s="28" t="s">
        <v>95</v>
      </c>
      <c r="B38" s="23" t="s">
        <v>59</v>
      </c>
      <c r="C38" s="20" t="s">
        <v>57</v>
      </c>
      <c r="D38" s="20">
        <v>50</v>
      </c>
      <c r="E38" s="23" t="s">
        <v>91</v>
      </c>
      <c r="F38" s="23" t="s">
        <v>105</v>
      </c>
      <c r="G38" s="23">
        <f>(1.16*14)*3.13*1000</f>
        <v>50831.199999999997</v>
      </c>
    </row>
    <row r="39" spans="1:7" ht="93" customHeight="1" thickBot="1">
      <c r="A39" s="20" t="s">
        <v>96</v>
      </c>
      <c r="B39" s="23" t="s">
        <v>98</v>
      </c>
      <c r="C39" s="20" t="s">
        <v>57</v>
      </c>
      <c r="D39" s="20">
        <v>12</v>
      </c>
      <c r="E39" s="23" t="s">
        <v>100</v>
      </c>
      <c r="F39" s="23" t="s">
        <v>114</v>
      </c>
      <c r="G39" s="23">
        <f>(2.47*4)*3.13*1000</f>
        <v>30924.400000000001</v>
      </c>
    </row>
    <row r="40" spans="1:7" ht="91.5" customHeight="1" thickBot="1">
      <c r="A40" s="20" t="s">
        <v>97</v>
      </c>
      <c r="B40" s="23" t="s">
        <v>61</v>
      </c>
      <c r="C40" s="20" t="s">
        <v>62</v>
      </c>
      <c r="D40" s="20">
        <v>50</v>
      </c>
      <c r="E40" s="23" t="s">
        <v>92</v>
      </c>
      <c r="F40" s="23" t="s">
        <v>104</v>
      </c>
      <c r="G40" s="23">
        <f>(3.29*14)*3.13*1000</f>
        <v>144167.79999999999</v>
      </c>
    </row>
    <row r="41" spans="1:7" ht="95.25" customHeight="1" thickBot="1">
      <c r="A41" s="20">
        <v>3</v>
      </c>
      <c r="B41" s="23" t="s">
        <v>87</v>
      </c>
      <c r="C41" s="20" t="s">
        <v>84</v>
      </c>
      <c r="D41" s="20">
        <v>1</v>
      </c>
      <c r="E41" s="23" t="s">
        <v>93</v>
      </c>
      <c r="F41" s="23" t="s">
        <v>103</v>
      </c>
      <c r="G41" s="23">
        <f>(4.54*1)*3.13*1000</f>
        <v>14210.2</v>
      </c>
    </row>
    <row r="42" spans="1:7" ht="13.5" thickBot="1">
      <c r="A42" s="20"/>
      <c r="B42" s="20"/>
      <c r="C42" s="20"/>
      <c r="D42" s="20"/>
      <c r="E42" s="20"/>
      <c r="F42" s="20"/>
      <c r="G42" s="20">
        <f>SUM(G35:G41)</f>
        <v>328869.09999999998</v>
      </c>
    </row>
    <row r="43" spans="1:7" ht="13.5" thickBot="1">
      <c r="A43" s="20"/>
      <c r="B43" s="20"/>
      <c r="C43" s="20"/>
      <c r="D43" s="20"/>
      <c r="E43" s="20"/>
      <c r="F43" s="20"/>
      <c r="G43" s="20"/>
    </row>
    <row r="44" spans="1:7" ht="13.5" thickBot="1">
      <c r="A44" s="20"/>
      <c r="B44" s="20"/>
      <c r="C44" s="20"/>
      <c r="D44" s="20"/>
      <c r="E44" s="20"/>
      <c r="F44" s="20"/>
      <c r="G44" s="20"/>
    </row>
    <row r="46" spans="1:7">
      <c r="B46" s="27" t="s">
        <v>108</v>
      </c>
    </row>
    <row r="47" spans="1:7" ht="22.5">
      <c r="A47" s="3" t="s">
        <v>1</v>
      </c>
      <c r="B47" s="4" t="s">
        <v>7</v>
      </c>
      <c r="C47" s="3" t="s">
        <v>11</v>
      </c>
      <c r="D47" s="5" t="s">
        <v>15</v>
      </c>
      <c r="E47" s="6" t="s">
        <v>16</v>
      </c>
      <c r="F47" s="3" t="s">
        <v>17</v>
      </c>
      <c r="G47" s="3" t="s">
        <v>18</v>
      </c>
    </row>
    <row r="48" spans="1:7">
      <c r="A48" s="7" t="s">
        <v>2</v>
      </c>
      <c r="B48" s="8" t="s">
        <v>3</v>
      </c>
      <c r="C48" s="1"/>
      <c r="D48" s="1"/>
      <c r="E48" s="9" t="s">
        <v>4</v>
      </c>
      <c r="F48" s="7" t="s">
        <v>5</v>
      </c>
      <c r="G48" s="7" t="s">
        <v>6</v>
      </c>
    </row>
    <row r="49" spans="1:7" ht="95.25" customHeight="1" thickBot="1">
      <c r="A49" s="20">
        <v>1</v>
      </c>
      <c r="B49" s="23" t="s">
        <v>48</v>
      </c>
      <c r="C49" s="20" t="s">
        <v>50</v>
      </c>
      <c r="D49" s="20">
        <v>1</v>
      </c>
      <c r="E49" s="23" t="s">
        <v>88</v>
      </c>
      <c r="F49" s="23" t="s">
        <v>102</v>
      </c>
      <c r="G49" s="23">
        <f>(1.05*1)*3.13*1000</f>
        <v>3286.5</v>
      </c>
    </row>
    <row r="50" spans="1:7" ht="23.25" thickBot="1">
      <c r="A50" s="20">
        <v>2</v>
      </c>
      <c r="B50" s="23" t="s">
        <v>90</v>
      </c>
      <c r="C50" s="24"/>
      <c r="D50" s="20"/>
      <c r="E50" s="23"/>
      <c r="F50" s="20"/>
      <c r="G50" s="20"/>
    </row>
    <row r="51" spans="1:7" ht="96" customHeight="1" thickBot="1">
      <c r="A51" s="28" t="s">
        <v>94</v>
      </c>
      <c r="B51" s="23" t="s">
        <v>56</v>
      </c>
      <c r="C51" s="20" t="s">
        <v>57</v>
      </c>
      <c r="D51" s="20">
        <v>40</v>
      </c>
      <c r="E51" s="23" t="s">
        <v>89</v>
      </c>
      <c r="F51" s="23" t="s">
        <v>111</v>
      </c>
      <c r="G51" s="23">
        <f>(0.7*11)*3.13*1000</f>
        <v>24100.999999999996</v>
      </c>
    </row>
    <row r="52" spans="1:7" ht="97.5" customHeight="1" thickBot="1">
      <c r="A52" s="28" t="s">
        <v>95</v>
      </c>
      <c r="B52" s="23" t="s">
        <v>59</v>
      </c>
      <c r="C52" s="20" t="s">
        <v>57</v>
      </c>
      <c r="D52" s="20">
        <v>9</v>
      </c>
      <c r="E52" s="23" t="s">
        <v>91</v>
      </c>
      <c r="F52" s="23" t="s">
        <v>110</v>
      </c>
      <c r="G52" s="23">
        <f>(1.16*3)*3.13*1000</f>
        <v>10892.399999999998</v>
      </c>
    </row>
    <row r="53" spans="1:7" ht="95.25" customHeight="1" thickBot="1">
      <c r="A53" s="20" t="s">
        <v>96</v>
      </c>
      <c r="B53" s="23" t="s">
        <v>98</v>
      </c>
      <c r="C53" s="20" t="s">
        <v>57</v>
      </c>
      <c r="D53" s="20">
        <v>9</v>
      </c>
      <c r="E53" s="23" t="s">
        <v>100</v>
      </c>
      <c r="F53" s="23" t="s">
        <v>116</v>
      </c>
      <c r="G53" s="23">
        <f>(2.47*3)*3.13*1000</f>
        <v>23193.3</v>
      </c>
    </row>
    <row r="54" spans="1:7" ht="93.75" customHeight="1" thickBot="1">
      <c r="A54" s="20" t="s">
        <v>97</v>
      </c>
      <c r="B54" s="23" t="s">
        <v>61</v>
      </c>
      <c r="C54" s="20" t="s">
        <v>62</v>
      </c>
      <c r="D54" s="20">
        <v>9</v>
      </c>
      <c r="E54" s="23" t="s">
        <v>92</v>
      </c>
      <c r="F54" s="23" t="s">
        <v>109</v>
      </c>
      <c r="G54" s="23">
        <f>(3.29*3)*3.13*1000</f>
        <v>30893.100000000002</v>
      </c>
    </row>
    <row r="55" spans="1:7" ht="99" customHeight="1" thickBot="1">
      <c r="A55" s="20">
        <v>3</v>
      </c>
      <c r="B55" s="23" t="s">
        <v>87</v>
      </c>
      <c r="C55" s="20" t="s">
        <v>84</v>
      </c>
      <c r="D55" s="20">
        <v>1</v>
      </c>
      <c r="E55" s="23" t="s">
        <v>93</v>
      </c>
      <c r="F55" s="23" t="s">
        <v>103</v>
      </c>
      <c r="G55" s="23">
        <f>(4.54*1)*3.13*1000</f>
        <v>14210.2</v>
      </c>
    </row>
    <row r="56" spans="1:7" ht="13.5" thickBot="1">
      <c r="A56" s="20"/>
      <c r="B56" s="20"/>
      <c r="C56" s="20"/>
      <c r="D56" s="20"/>
      <c r="E56" s="20"/>
      <c r="F56" s="20"/>
      <c r="G56" s="20">
        <f>SUM(G49:G55)</f>
        <v>106576.5</v>
      </c>
    </row>
    <row r="57" spans="1:7" ht="13.5" thickBot="1">
      <c r="A57" s="20"/>
      <c r="B57" s="20"/>
      <c r="C57" s="20"/>
      <c r="D57" s="20"/>
      <c r="E57" s="20"/>
      <c r="F57" s="20"/>
      <c r="G57" s="20"/>
    </row>
    <row r="58" spans="1:7" ht="13.5" thickBot="1">
      <c r="A58" s="20"/>
      <c r="B58" s="20"/>
      <c r="C58" s="20"/>
      <c r="D58" s="20"/>
      <c r="E58" s="20"/>
      <c r="F58" s="20"/>
      <c r="G58" s="20"/>
    </row>
    <row r="60" spans="1:7">
      <c r="B60" s="27" t="s">
        <v>107</v>
      </c>
    </row>
    <row r="61" spans="1:7" ht="22.5">
      <c r="A61" s="3" t="s">
        <v>1</v>
      </c>
      <c r="B61" s="4" t="s">
        <v>7</v>
      </c>
      <c r="C61" s="3" t="s">
        <v>11</v>
      </c>
      <c r="D61" s="5" t="s">
        <v>15</v>
      </c>
      <c r="E61" s="6" t="s">
        <v>16</v>
      </c>
      <c r="F61" s="3" t="s">
        <v>17</v>
      </c>
      <c r="G61" s="3" t="s">
        <v>18</v>
      </c>
    </row>
    <row r="62" spans="1:7">
      <c r="A62" s="7" t="s">
        <v>2</v>
      </c>
      <c r="B62" s="8" t="s">
        <v>3</v>
      </c>
      <c r="C62" s="1"/>
      <c r="D62" s="1"/>
      <c r="E62" s="9" t="s">
        <v>4</v>
      </c>
      <c r="F62" s="7" t="s">
        <v>5</v>
      </c>
      <c r="G62" s="7" t="s">
        <v>6</v>
      </c>
    </row>
    <row r="63" spans="1:7" ht="102.75" customHeight="1" thickBot="1">
      <c r="A63" s="20">
        <v>1</v>
      </c>
      <c r="B63" s="23" t="s">
        <v>48</v>
      </c>
      <c r="C63" s="20" t="s">
        <v>50</v>
      </c>
      <c r="D63" s="20">
        <v>1</v>
      </c>
      <c r="E63" s="23" t="s">
        <v>88</v>
      </c>
      <c r="F63" s="23" t="s">
        <v>102</v>
      </c>
      <c r="G63" s="23">
        <f>(1.05*1)*3.13*1000</f>
        <v>3286.5</v>
      </c>
    </row>
    <row r="64" spans="1:7" ht="23.25" thickBot="1">
      <c r="A64" s="20">
        <v>2</v>
      </c>
      <c r="B64" s="23" t="s">
        <v>90</v>
      </c>
      <c r="C64" s="24"/>
      <c r="D64" s="20"/>
      <c r="E64" s="23"/>
      <c r="F64" s="20"/>
      <c r="G64" s="20"/>
    </row>
    <row r="65" spans="1:7" ht="89.25" customHeight="1" thickBot="1">
      <c r="A65" s="28" t="s">
        <v>94</v>
      </c>
      <c r="B65" s="23" t="s">
        <v>56</v>
      </c>
      <c r="C65" s="20" t="s">
        <v>57</v>
      </c>
      <c r="D65" s="20">
        <v>93</v>
      </c>
      <c r="E65" s="23" t="s">
        <v>89</v>
      </c>
      <c r="F65" s="23" t="s">
        <v>117</v>
      </c>
      <c r="G65" s="23">
        <f>(0.7*25)*3.13*1000</f>
        <v>54775</v>
      </c>
    </row>
    <row r="66" spans="1:7" ht="92.25" customHeight="1" thickBot="1">
      <c r="A66" s="28" t="s">
        <v>95</v>
      </c>
      <c r="B66" s="23" t="s">
        <v>59</v>
      </c>
      <c r="C66" s="20" t="s">
        <v>57</v>
      </c>
      <c r="D66" s="20">
        <v>21</v>
      </c>
      <c r="E66" s="23" t="s">
        <v>91</v>
      </c>
      <c r="F66" s="23" t="s">
        <v>118</v>
      </c>
      <c r="G66" s="23">
        <f>(1.16*6)*3.13*1000</f>
        <v>21784.799999999996</v>
      </c>
    </row>
    <row r="67" spans="1:7" ht="94.5" customHeight="1" thickBot="1">
      <c r="A67" s="20" t="s">
        <v>96</v>
      </c>
      <c r="B67" s="23" t="s">
        <v>98</v>
      </c>
      <c r="C67" s="20" t="s">
        <v>57</v>
      </c>
      <c r="D67" s="20">
        <v>21</v>
      </c>
      <c r="E67" s="23" t="s">
        <v>100</v>
      </c>
      <c r="F67" s="23" t="s">
        <v>115</v>
      </c>
      <c r="G67" s="23">
        <f>(2.47*6)*3.13*1000</f>
        <v>46386.6</v>
      </c>
    </row>
    <row r="68" spans="1:7" ht="94.5" customHeight="1" thickBot="1">
      <c r="A68" s="20" t="s">
        <v>97</v>
      </c>
      <c r="B68" s="23" t="s">
        <v>61</v>
      </c>
      <c r="C68" s="20" t="s">
        <v>62</v>
      </c>
      <c r="D68" s="20">
        <v>14</v>
      </c>
      <c r="E68" s="23" t="s">
        <v>92</v>
      </c>
      <c r="F68" s="23" t="s">
        <v>113</v>
      </c>
      <c r="G68" s="23">
        <f>(3.29*4)*3.13*1000</f>
        <v>41190.799999999996</v>
      </c>
    </row>
    <row r="69" spans="1:7" ht="90.75" thickBot="1">
      <c r="A69" s="20">
        <v>3</v>
      </c>
      <c r="B69" s="23" t="s">
        <v>87</v>
      </c>
      <c r="C69" s="20" t="s">
        <v>84</v>
      </c>
      <c r="D69" s="20">
        <v>1</v>
      </c>
      <c r="E69" s="23" t="s">
        <v>93</v>
      </c>
      <c r="F69" s="23" t="s">
        <v>103</v>
      </c>
      <c r="G69" s="23">
        <f>(4.54*1)*3.13*1000</f>
        <v>14210.2</v>
      </c>
    </row>
    <row r="70" spans="1:7" ht="13.5" thickBot="1">
      <c r="A70" s="20"/>
      <c r="B70" s="20"/>
      <c r="C70" s="20"/>
      <c r="D70" s="20"/>
      <c r="E70" s="20"/>
      <c r="F70" s="20"/>
      <c r="G70" s="20">
        <f>SUM(G63:G69)</f>
        <v>181633.9</v>
      </c>
    </row>
    <row r="71" spans="1:7" ht="13.5" thickBot="1">
      <c r="A71" s="20"/>
      <c r="B71" s="20"/>
      <c r="C71" s="20"/>
      <c r="D71" s="20"/>
      <c r="E71" s="20"/>
      <c r="F71" s="20"/>
      <c r="G71" s="20"/>
    </row>
    <row r="72" spans="1:7" ht="13.5" thickBot="1">
      <c r="A72" s="20"/>
      <c r="B72" s="20"/>
      <c r="C72" s="20"/>
      <c r="D72" s="20"/>
      <c r="E72" s="20"/>
      <c r="F72" s="20"/>
      <c r="G72" s="20"/>
    </row>
    <row r="74" spans="1:7">
      <c r="B74" s="27" t="s">
        <v>119</v>
      </c>
    </row>
    <row r="75" spans="1:7" ht="22.5">
      <c r="A75" s="3" t="s">
        <v>1</v>
      </c>
      <c r="B75" s="4" t="s">
        <v>7</v>
      </c>
      <c r="C75" s="3" t="s">
        <v>11</v>
      </c>
      <c r="D75" s="5" t="s">
        <v>15</v>
      </c>
      <c r="E75" s="6" t="s">
        <v>16</v>
      </c>
      <c r="F75" s="3" t="s">
        <v>17</v>
      </c>
      <c r="G75" s="3" t="s">
        <v>18</v>
      </c>
    </row>
    <row r="76" spans="1:7">
      <c r="A76" s="7" t="s">
        <v>2</v>
      </c>
      <c r="B76" s="8" t="s">
        <v>3</v>
      </c>
      <c r="C76" s="1"/>
      <c r="D76" s="1"/>
      <c r="E76" s="9" t="s">
        <v>4</v>
      </c>
      <c r="F76" s="7" t="s">
        <v>5</v>
      </c>
      <c r="G76" s="7" t="s">
        <v>6</v>
      </c>
    </row>
    <row r="77" spans="1:7" ht="90.75" thickBot="1">
      <c r="A77" s="20">
        <v>1</v>
      </c>
      <c r="B77" s="23" t="s">
        <v>48</v>
      </c>
      <c r="C77" s="20" t="s">
        <v>50</v>
      </c>
      <c r="D77" s="20">
        <v>1</v>
      </c>
      <c r="E77" s="23" t="s">
        <v>88</v>
      </c>
      <c r="F77" s="23" t="s">
        <v>102</v>
      </c>
      <c r="G77" s="23">
        <f>(1.05*1)*3.13*1000</f>
        <v>3286.5</v>
      </c>
    </row>
    <row r="78" spans="1:7" ht="23.25" thickBot="1">
      <c r="A78" s="20">
        <v>2</v>
      </c>
      <c r="B78" s="23" t="s">
        <v>90</v>
      </c>
      <c r="C78" s="24"/>
      <c r="D78" s="20"/>
      <c r="E78" s="23"/>
      <c r="F78" s="20"/>
      <c r="G78" s="20"/>
    </row>
    <row r="79" spans="1:7" ht="90.75" thickBot="1">
      <c r="A79" s="28" t="s">
        <v>94</v>
      </c>
      <c r="B79" s="23" t="s">
        <v>56</v>
      </c>
      <c r="C79" s="20" t="s">
        <v>57</v>
      </c>
      <c r="D79" s="20">
        <v>55</v>
      </c>
      <c r="E79" s="23" t="s">
        <v>89</v>
      </c>
      <c r="F79" s="23" t="s">
        <v>120</v>
      </c>
      <c r="G79" s="23">
        <f>(0.7*15)*3.13*1000</f>
        <v>32865</v>
      </c>
    </row>
    <row r="80" spans="1:7" ht="90.75" thickBot="1">
      <c r="A80" s="28" t="s">
        <v>95</v>
      </c>
      <c r="B80" s="23" t="s">
        <v>59</v>
      </c>
      <c r="C80" s="20" t="s">
        <v>57</v>
      </c>
      <c r="D80" s="20">
        <v>10</v>
      </c>
      <c r="E80" s="23" t="s">
        <v>91</v>
      </c>
      <c r="F80" s="23" t="s">
        <v>110</v>
      </c>
      <c r="G80" s="23">
        <f>(1.16*3)*3.13*1000</f>
        <v>10892.399999999998</v>
      </c>
    </row>
    <row r="81" spans="1:7" ht="90.75" thickBot="1">
      <c r="A81" s="20" t="s">
        <v>96</v>
      </c>
      <c r="B81" s="23" t="s">
        <v>98</v>
      </c>
      <c r="C81" s="20" t="s">
        <v>57</v>
      </c>
      <c r="D81" s="20">
        <v>9</v>
      </c>
      <c r="E81" s="23" t="s">
        <v>100</v>
      </c>
      <c r="F81" s="23" t="s">
        <v>116</v>
      </c>
      <c r="G81" s="23">
        <f>(2.47*3)*3.13*1000</f>
        <v>23193.3</v>
      </c>
    </row>
    <row r="82" spans="1:7" ht="90.75" thickBot="1">
      <c r="A82" s="20" t="s">
        <v>97</v>
      </c>
      <c r="B82" s="23" t="s">
        <v>61</v>
      </c>
      <c r="C82" s="20" t="s">
        <v>62</v>
      </c>
      <c r="D82" s="20">
        <v>17</v>
      </c>
      <c r="E82" s="23" t="s">
        <v>92</v>
      </c>
      <c r="F82" s="23" t="s">
        <v>112</v>
      </c>
      <c r="G82" s="23">
        <f>(3.29*5)*3.13*1000</f>
        <v>51488.499999999993</v>
      </c>
    </row>
    <row r="83" spans="1:7" ht="90.75" thickBot="1">
      <c r="A83" s="20">
        <v>3</v>
      </c>
      <c r="B83" s="23" t="s">
        <v>87</v>
      </c>
      <c r="C83" s="20" t="s">
        <v>84</v>
      </c>
      <c r="D83" s="20">
        <v>1</v>
      </c>
      <c r="E83" s="23" t="s">
        <v>93</v>
      </c>
      <c r="F83" s="23" t="s">
        <v>103</v>
      </c>
      <c r="G83" s="23">
        <f>(4.54*1)*3.13*1000</f>
        <v>14210.2</v>
      </c>
    </row>
    <row r="84" spans="1:7" ht="13.5" thickBot="1">
      <c r="A84" s="20"/>
      <c r="B84" s="20"/>
      <c r="C84" s="20"/>
      <c r="D84" s="20"/>
      <c r="E84" s="20"/>
      <c r="F84" s="20"/>
      <c r="G84" s="20">
        <f>SUM(G77:G83)</f>
        <v>135935.9</v>
      </c>
    </row>
    <row r="85" spans="1:7" ht="13.5" thickBot="1">
      <c r="A85" s="20"/>
      <c r="B85" s="20"/>
      <c r="C85" s="20"/>
      <c r="D85" s="20"/>
      <c r="E85" s="20"/>
      <c r="F85" s="20"/>
      <c r="G85" s="20"/>
    </row>
    <row r="86" spans="1:7" ht="13.5" thickBot="1">
      <c r="A86" s="20"/>
      <c r="B86" s="20"/>
      <c r="C86" s="20"/>
      <c r="D86" s="20"/>
      <c r="E86" s="20"/>
      <c r="F86" s="20"/>
      <c r="G86" s="20"/>
    </row>
    <row r="88" spans="1:7">
      <c r="G88">
        <f>G42+G56+G70+G84</f>
        <v>753015.4</v>
      </c>
    </row>
    <row r="90" spans="1:7">
      <c r="G90">
        <f>G88*1.18</f>
        <v>888558.17200000002</v>
      </c>
    </row>
  </sheetData>
  <mergeCells count="5">
    <mergeCell ref="A1:A2"/>
    <mergeCell ref="B1:B2"/>
    <mergeCell ref="C1:C2"/>
    <mergeCell ref="D1:E1"/>
    <mergeCell ref="F1:G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G147"/>
  <sheetViews>
    <sheetView topLeftCell="A135" workbookViewId="0">
      <selection activeCell="G140" sqref="G140"/>
    </sheetView>
  </sheetViews>
  <sheetFormatPr defaultRowHeight="12.75"/>
  <cols>
    <col min="2" max="2" width="26.85546875" customWidth="1"/>
    <col min="5" max="5" width="29.7109375" customWidth="1"/>
    <col min="7" max="7" width="10" bestFit="1" customWidth="1"/>
  </cols>
  <sheetData>
    <row r="1" spans="1:7" ht="45" customHeight="1" thickBot="1">
      <c r="A1" s="75" t="s">
        <v>31</v>
      </c>
      <c r="B1" s="75" t="s">
        <v>45</v>
      </c>
      <c r="C1" s="75" t="s">
        <v>32</v>
      </c>
      <c r="D1" s="77" t="s">
        <v>46</v>
      </c>
      <c r="E1" s="78"/>
      <c r="F1" s="77" t="s">
        <v>33</v>
      </c>
      <c r="G1" s="78"/>
    </row>
    <row r="2" spans="1:7" ht="23.25" thickBot="1">
      <c r="A2" s="76"/>
      <c r="B2" s="76"/>
      <c r="C2" s="76"/>
      <c r="D2" s="20" t="s">
        <v>34</v>
      </c>
      <c r="E2" s="20" t="s">
        <v>35</v>
      </c>
      <c r="F2" s="20" t="s">
        <v>47</v>
      </c>
      <c r="G2" s="20" t="s">
        <v>36</v>
      </c>
    </row>
    <row r="3" spans="1:7" ht="13.5" thickBot="1">
      <c r="A3" s="21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</row>
    <row r="4" spans="1:7" ht="45.75" thickBot="1">
      <c r="A4" s="22"/>
      <c r="B4" s="23" t="s">
        <v>48</v>
      </c>
      <c r="C4" s="24"/>
      <c r="D4" s="24"/>
      <c r="E4" s="24"/>
      <c r="F4" s="24"/>
      <c r="G4" s="24"/>
    </row>
    <row r="5" spans="1:7" ht="13.5" thickBot="1">
      <c r="A5" s="21">
        <v>1</v>
      </c>
      <c r="B5" s="23" t="s">
        <v>49</v>
      </c>
      <c r="C5" s="20" t="s">
        <v>50</v>
      </c>
      <c r="D5" s="20">
        <v>1.05</v>
      </c>
      <c r="E5" s="20" t="s">
        <v>38</v>
      </c>
      <c r="F5" s="20" t="s">
        <v>51</v>
      </c>
      <c r="G5" s="20">
        <v>56</v>
      </c>
    </row>
    <row r="6" spans="1:7" ht="23.25" thickBot="1">
      <c r="A6" s="21">
        <v>2</v>
      </c>
      <c r="B6" s="23" t="s">
        <v>52</v>
      </c>
      <c r="C6" s="20" t="s">
        <v>53</v>
      </c>
      <c r="D6" s="20">
        <v>0.55000000000000004</v>
      </c>
      <c r="E6" s="20" t="s">
        <v>38</v>
      </c>
      <c r="F6" s="20" t="s">
        <v>54</v>
      </c>
      <c r="G6" s="20">
        <v>65</v>
      </c>
    </row>
    <row r="7" spans="1:7" ht="23.25" thickBot="1">
      <c r="A7" s="22"/>
      <c r="B7" s="23" t="s">
        <v>55</v>
      </c>
      <c r="C7" s="24"/>
      <c r="D7" s="24"/>
      <c r="E7" s="24"/>
      <c r="F7" s="24"/>
      <c r="G7" s="24"/>
    </row>
    <row r="8" spans="1:7" ht="13.5" thickBot="1">
      <c r="A8" s="21">
        <v>3</v>
      </c>
      <c r="B8" s="23" t="s">
        <v>56</v>
      </c>
      <c r="C8" s="20" t="s">
        <v>57</v>
      </c>
      <c r="D8" s="20">
        <v>0.7</v>
      </c>
      <c r="E8" s="20" t="s">
        <v>38</v>
      </c>
      <c r="F8" s="20" t="s">
        <v>58</v>
      </c>
      <c r="G8" s="20">
        <v>85</v>
      </c>
    </row>
    <row r="9" spans="1:7" ht="13.5" thickBot="1">
      <c r="A9" s="21">
        <v>4</v>
      </c>
      <c r="B9" s="23" t="s">
        <v>59</v>
      </c>
      <c r="C9" s="20" t="s">
        <v>53</v>
      </c>
      <c r="D9" s="20">
        <v>1.1599999999999999</v>
      </c>
      <c r="E9" s="20" t="s">
        <v>38</v>
      </c>
      <c r="F9" s="20" t="s">
        <v>58</v>
      </c>
      <c r="G9" s="20">
        <v>86</v>
      </c>
    </row>
    <row r="10" spans="1:7" ht="13.5" thickBot="1">
      <c r="A10" s="21">
        <v>5</v>
      </c>
      <c r="B10" s="23" t="s">
        <v>60</v>
      </c>
      <c r="C10" s="20" t="s">
        <v>53</v>
      </c>
      <c r="D10" s="20">
        <v>2.4700000000000002</v>
      </c>
      <c r="E10" s="20" t="s">
        <v>38</v>
      </c>
      <c r="F10" s="20" t="s">
        <v>58</v>
      </c>
      <c r="G10" s="20">
        <v>85</v>
      </c>
    </row>
    <row r="11" spans="1:7" ht="34.5" thickBot="1">
      <c r="A11" s="21">
        <v>6</v>
      </c>
      <c r="B11" s="23" t="s">
        <v>61</v>
      </c>
      <c r="C11" s="20" t="s">
        <v>62</v>
      </c>
      <c r="D11" s="20">
        <v>3.29</v>
      </c>
      <c r="E11" s="20" t="s">
        <v>38</v>
      </c>
      <c r="F11" s="20" t="s">
        <v>58</v>
      </c>
      <c r="G11" s="20">
        <v>85</v>
      </c>
    </row>
    <row r="12" spans="1:7" ht="34.5" thickBot="1">
      <c r="A12" s="22"/>
      <c r="B12" s="23" t="s">
        <v>63</v>
      </c>
      <c r="C12" s="24"/>
      <c r="D12" s="24"/>
      <c r="E12" s="24"/>
      <c r="F12" s="24"/>
      <c r="G12" s="24"/>
    </row>
    <row r="13" spans="1:7" ht="23.25" thickBot="1">
      <c r="A13" s="21">
        <v>7</v>
      </c>
      <c r="B13" s="23" t="s">
        <v>56</v>
      </c>
      <c r="C13" s="20" t="s">
        <v>64</v>
      </c>
      <c r="D13" s="20">
        <v>0.95</v>
      </c>
      <c r="E13" s="20" t="s">
        <v>38</v>
      </c>
      <c r="F13" s="20" t="s">
        <v>37</v>
      </c>
      <c r="G13" s="20">
        <v>81</v>
      </c>
    </row>
    <row r="14" spans="1:7" ht="13.5" thickBot="1">
      <c r="A14" s="21">
        <v>8</v>
      </c>
      <c r="B14" s="23" t="s">
        <v>59</v>
      </c>
      <c r="C14" s="20" t="s">
        <v>53</v>
      </c>
      <c r="D14" s="20">
        <v>0.7</v>
      </c>
      <c r="E14" s="20" t="s">
        <v>38</v>
      </c>
      <c r="F14" s="20" t="s">
        <v>58</v>
      </c>
      <c r="G14" s="20">
        <v>85</v>
      </c>
    </row>
    <row r="15" spans="1:7" ht="13.5" thickBot="1">
      <c r="A15" s="21">
        <v>9</v>
      </c>
      <c r="B15" s="23" t="s">
        <v>60</v>
      </c>
      <c r="C15" s="20" t="s">
        <v>53</v>
      </c>
      <c r="D15" s="20">
        <v>1.64</v>
      </c>
      <c r="E15" s="20" t="s">
        <v>38</v>
      </c>
      <c r="F15" s="20" t="s">
        <v>58</v>
      </c>
      <c r="G15" s="20">
        <v>85</v>
      </c>
    </row>
    <row r="16" spans="1:7" ht="14.25" thickBot="1">
      <c r="A16" s="22"/>
      <c r="B16" s="25"/>
      <c r="C16" s="24"/>
      <c r="D16" s="24"/>
      <c r="E16" s="24"/>
      <c r="F16" s="24"/>
      <c r="G16" s="24"/>
    </row>
    <row r="17" spans="1:7" ht="14.25" thickBot="1">
      <c r="A17" s="22"/>
      <c r="B17" s="23" t="s">
        <v>65</v>
      </c>
      <c r="C17" s="24"/>
      <c r="D17" s="24"/>
      <c r="E17" s="24"/>
      <c r="F17" s="24"/>
      <c r="G17" s="24"/>
    </row>
    <row r="18" spans="1:7" ht="23.25" thickBot="1">
      <c r="A18" s="21">
        <v>10</v>
      </c>
      <c r="B18" s="23" t="s">
        <v>66</v>
      </c>
      <c r="C18" s="20" t="s">
        <v>67</v>
      </c>
      <c r="D18" s="20">
        <v>0.82</v>
      </c>
      <c r="E18" s="20" t="s">
        <v>38</v>
      </c>
      <c r="F18" s="20" t="s">
        <v>58</v>
      </c>
      <c r="G18" s="20">
        <v>85</v>
      </c>
    </row>
    <row r="19" spans="1:7" ht="13.5" thickBot="1">
      <c r="A19" s="21">
        <v>11</v>
      </c>
      <c r="B19" s="23" t="s">
        <v>68</v>
      </c>
      <c r="C19" s="20" t="s">
        <v>69</v>
      </c>
      <c r="D19" s="20">
        <v>2.58</v>
      </c>
      <c r="E19" s="20" t="s">
        <v>38</v>
      </c>
      <c r="F19" s="20" t="s">
        <v>70</v>
      </c>
      <c r="G19" s="20">
        <v>93</v>
      </c>
    </row>
    <row r="20" spans="1:7" ht="34.5" thickBot="1">
      <c r="A20" s="21">
        <v>12</v>
      </c>
      <c r="B20" s="23" t="s">
        <v>71</v>
      </c>
      <c r="C20" s="20" t="s">
        <v>67</v>
      </c>
      <c r="D20" s="20">
        <v>1.1200000000000001</v>
      </c>
      <c r="E20" s="24"/>
      <c r="F20" s="20" t="s">
        <v>37</v>
      </c>
      <c r="G20" s="20">
        <v>79</v>
      </c>
    </row>
    <row r="21" spans="1:7" ht="14.25" thickBot="1">
      <c r="A21" s="21">
        <v>13</v>
      </c>
      <c r="B21" s="23" t="s">
        <v>72</v>
      </c>
      <c r="C21" s="24"/>
      <c r="D21" s="24"/>
      <c r="E21" s="24"/>
      <c r="F21" s="24"/>
      <c r="G21" s="24"/>
    </row>
    <row r="22" spans="1:7" ht="13.5" thickBot="1">
      <c r="A22" s="21" t="s">
        <v>73</v>
      </c>
      <c r="B22" s="23" t="s">
        <v>74</v>
      </c>
      <c r="C22" s="20" t="s">
        <v>75</v>
      </c>
      <c r="D22" s="20">
        <v>35</v>
      </c>
      <c r="E22" s="20">
        <v>2.13</v>
      </c>
      <c r="F22" s="20" t="s">
        <v>37</v>
      </c>
      <c r="G22" s="20">
        <v>84</v>
      </c>
    </row>
    <row r="23" spans="1:7" ht="13.5" thickBot="1">
      <c r="A23" s="21" t="s">
        <v>76</v>
      </c>
      <c r="B23" s="23" t="s">
        <v>77</v>
      </c>
      <c r="C23" s="20" t="s">
        <v>75</v>
      </c>
      <c r="D23" s="20">
        <v>35</v>
      </c>
      <c r="E23" s="20">
        <v>3.53</v>
      </c>
      <c r="F23" s="20" t="s">
        <v>37</v>
      </c>
      <c r="G23" s="20">
        <v>84</v>
      </c>
    </row>
    <row r="24" spans="1:7" ht="23.25" thickBot="1">
      <c r="A24" s="21">
        <v>14</v>
      </c>
      <c r="B24" s="23" t="s">
        <v>78</v>
      </c>
      <c r="C24" s="20" t="s">
        <v>75</v>
      </c>
      <c r="D24" s="20">
        <v>25.2</v>
      </c>
      <c r="E24" s="20">
        <v>0.95</v>
      </c>
      <c r="F24" s="20" t="s">
        <v>37</v>
      </c>
      <c r="G24" s="20">
        <v>81</v>
      </c>
    </row>
    <row r="25" spans="1:7" ht="23.25" thickBot="1">
      <c r="A25" s="21">
        <v>15</v>
      </c>
      <c r="B25" s="23" t="s">
        <v>79</v>
      </c>
      <c r="C25" s="20" t="s">
        <v>80</v>
      </c>
      <c r="D25" s="20">
        <v>6.11</v>
      </c>
      <c r="E25" s="20" t="s">
        <v>38</v>
      </c>
      <c r="F25" s="20" t="s">
        <v>70</v>
      </c>
      <c r="G25" s="20">
        <v>97</v>
      </c>
    </row>
    <row r="26" spans="1:7" ht="23.25" thickBot="1">
      <c r="A26" s="21">
        <v>16</v>
      </c>
      <c r="B26" s="23" t="s">
        <v>81</v>
      </c>
      <c r="C26" s="20" t="s">
        <v>82</v>
      </c>
      <c r="D26" s="20">
        <v>1.43</v>
      </c>
      <c r="E26" s="20" t="s">
        <v>38</v>
      </c>
      <c r="F26" s="20" t="s">
        <v>37</v>
      </c>
      <c r="G26" s="20">
        <v>81</v>
      </c>
    </row>
    <row r="27" spans="1:7" ht="34.5" thickBot="1">
      <c r="A27" s="21">
        <v>17</v>
      </c>
      <c r="B27" s="23" t="s">
        <v>83</v>
      </c>
      <c r="C27" s="20" t="s">
        <v>84</v>
      </c>
      <c r="D27" s="20">
        <v>3.89</v>
      </c>
      <c r="E27" s="24"/>
      <c r="F27" s="20" t="s">
        <v>70</v>
      </c>
      <c r="G27" s="20">
        <v>96</v>
      </c>
    </row>
    <row r="28" spans="1:7" ht="13.5" thickBot="1">
      <c r="A28" s="21">
        <v>18</v>
      </c>
      <c r="B28" s="23" t="s">
        <v>85</v>
      </c>
      <c r="C28" s="20" t="s">
        <v>86</v>
      </c>
      <c r="D28" s="20">
        <v>3.28</v>
      </c>
      <c r="E28" s="20" t="s">
        <v>38</v>
      </c>
      <c r="F28" s="26">
        <v>33147</v>
      </c>
      <c r="G28" s="20">
        <v>93</v>
      </c>
    </row>
    <row r="29" spans="1:7" ht="34.5" thickBot="1">
      <c r="A29" s="21">
        <v>19</v>
      </c>
      <c r="B29" s="23" t="s">
        <v>87</v>
      </c>
      <c r="C29" s="20" t="s">
        <v>84</v>
      </c>
      <c r="D29" s="20">
        <v>4.54</v>
      </c>
      <c r="E29" s="20" t="s">
        <v>38</v>
      </c>
      <c r="F29" s="20" t="s">
        <v>70</v>
      </c>
      <c r="G29" s="20">
        <v>97</v>
      </c>
    </row>
    <row r="32" spans="1:7">
      <c r="B32" s="27" t="s">
        <v>173</v>
      </c>
    </row>
    <row r="33" spans="1:7" ht="22.5">
      <c r="A33" s="3" t="s">
        <v>1</v>
      </c>
      <c r="B33" s="4" t="s">
        <v>7</v>
      </c>
      <c r="C33" s="3" t="s">
        <v>11</v>
      </c>
      <c r="D33" s="5" t="s">
        <v>15</v>
      </c>
      <c r="E33" s="6" t="s">
        <v>16</v>
      </c>
      <c r="F33" s="3" t="s">
        <v>17</v>
      </c>
      <c r="G33" s="3" t="s">
        <v>18</v>
      </c>
    </row>
    <row r="34" spans="1:7">
      <c r="A34" s="7" t="s">
        <v>2</v>
      </c>
      <c r="B34" s="8" t="s">
        <v>3</v>
      </c>
      <c r="C34" s="1"/>
      <c r="D34" s="1"/>
      <c r="E34" s="9" t="s">
        <v>4</v>
      </c>
      <c r="F34" s="7" t="s">
        <v>5</v>
      </c>
      <c r="G34" s="7" t="s">
        <v>6</v>
      </c>
    </row>
    <row r="35" spans="1:7" ht="34.5" thickBot="1">
      <c r="A35" s="20">
        <v>1</v>
      </c>
      <c r="B35" s="23" t="s">
        <v>63</v>
      </c>
      <c r="C35" s="24"/>
      <c r="D35" s="20"/>
      <c r="E35" s="23"/>
      <c r="F35" s="20"/>
      <c r="G35" s="20"/>
    </row>
    <row r="36" spans="1:7" ht="100.5" customHeight="1" thickBot="1">
      <c r="A36" s="28" t="s">
        <v>155</v>
      </c>
      <c r="B36" s="23" t="s">
        <v>56</v>
      </c>
      <c r="C36" s="20" t="s">
        <v>64</v>
      </c>
      <c r="D36" s="20">
        <v>344</v>
      </c>
      <c r="E36" s="23" t="s">
        <v>166</v>
      </c>
      <c r="F36" s="23" t="s">
        <v>192</v>
      </c>
      <c r="G36" s="23">
        <f>(0.95*43)*6.65*1000</f>
        <v>271652.50000000006</v>
      </c>
    </row>
    <row r="37" spans="1:7" ht="90" customHeight="1" thickBot="1">
      <c r="A37" s="28" t="s">
        <v>156</v>
      </c>
      <c r="B37" s="23" t="s">
        <v>59</v>
      </c>
      <c r="C37" s="20" t="s">
        <v>64</v>
      </c>
      <c r="D37" s="20">
        <v>144</v>
      </c>
      <c r="E37" s="23" t="s">
        <v>89</v>
      </c>
      <c r="F37" s="23" t="s">
        <v>167</v>
      </c>
      <c r="G37" s="23">
        <f>(0.7*18)*6.65*1000</f>
        <v>83790</v>
      </c>
    </row>
    <row r="38" spans="1:7" ht="93" customHeight="1" thickBot="1">
      <c r="A38" s="20" t="s">
        <v>157</v>
      </c>
      <c r="B38" s="23" t="s">
        <v>60</v>
      </c>
      <c r="C38" s="20" t="s">
        <v>64</v>
      </c>
      <c r="D38" s="20">
        <v>200</v>
      </c>
      <c r="E38" s="23" t="s">
        <v>164</v>
      </c>
      <c r="F38" s="23" t="s">
        <v>193</v>
      </c>
      <c r="G38" s="23">
        <f>(1.64*25)*6.65*1000</f>
        <v>272650.00000000006</v>
      </c>
    </row>
    <row r="39" spans="1:7" ht="27" customHeight="1" thickBot="1">
      <c r="A39" s="20"/>
      <c r="B39" s="23" t="s">
        <v>65</v>
      </c>
      <c r="C39" s="20"/>
      <c r="D39" s="20"/>
      <c r="E39" s="23"/>
      <c r="F39" s="23"/>
      <c r="G39" s="23"/>
    </row>
    <row r="40" spans="1:7" ht="88.5" customHeight="1" thickBot="1">
      <c r="A40" s="20"/>
      <c r="B40" s="23" t="s">
        <v>68</v>
      </c>
      <c r="C40" s="20" t="s">
        <v>69</v>
      </c>
      <c r="D40" s="20">
        <v>1</v>
      </c>
      <c r="E40" s="23" t="s">
        <v>165</v>
      </c>
      <c r="F40" s="23" t="s">
        <v>168</v>
      </c>
      <c r="G40" s="23">
        <f>(2.58*1)*6.65*1000</f>
        <v>17157</v>
      </c>
    </row>
    <row r="41" spans="1:7" ht="25.5" customHeight="1" thickBot="1">
      <c r="A41" s="20">
        <v>2</v>
      </c>
      <c r="B41" s="23" t="s">
        <v>72</v>
      </c>
      <c r="C41" s="20"/>
      <c r="D41" s="20"/>
      <c r="E41" s="23"/>
      <c r="F41" s="23"/>
      <c r="G41" s="23"/>
    </row>
    <row r="42" spans="1:7" ht="95.25" customHeight="1" thickBot="1">
      <c r="A42" s="28" t="s">
        <v>94</v>
      </c>
      <c r="B42" s="23" t="s">
        <v>77</v>
      </c>
      <c r="C42" s="20" t="s">
        <v>75</v>
      </c>
      <c r="D42" s="20">
        <v>4.4400000000000004</v>
      </c>
      <c r="E42" s="23" t="s">
        <v>160</v>
      </c>
      <c r="F42" s="23" t="s">
        <v>189</v>
      </c>
      <c r="G42" s="23">
        <f>(35+3.53*4.44)*6.65*1000</f>
        <v>336976.78</v>
      </c>
    </row>
    <row r="43" spans="1:7" ht="95.25" customHeight="1" thickBot="1">
      <c r="A43" s="28" t="s">
        <v>158</v>
      </c>
      <c r="B43" s="23" t="s">
        <v>79</v>
      </c>
      <c r="C43" s="20" t="s">
        <v>80</v>
      </c>
      <c r="D43" s="20">
        <v>2</v>
      </c>
      <c r="E43" s="23" t="s">
        <v>161</v>
      </c>
      <c r="F43" s="23" t="s">
        <v>172</v>
      </c>
      <c r="G43" s="23">
        <f>(6.11*2)*6.65*1000</f>
        <v>81263</v>
      </c>
    </row>
    <row r="44" spans="1:7" ht="95.25" customHeight="1" thickBot="1">
      <c r="A44" s="28" t="s">
        <v>159</v>
      </c>
      <c r="B44" s="23" t="s">
        <v>83</v>
      </c>
      <c r="C44" s="20" t="s">
        <v>84</v>
      </c>
      <c r="D44" s="20">
        <v>1</v>
      </c>
      <c r="E44" s="23" t="s">
        <v>162</v>
      </c>
      <c r="F44" s="23" t="s">
        <v>171</v>
      </c>
      <c r="G44" s="23">
        <f>(3.89*1)*6.65*1000</f>
        <v>25868.5</v>
      </c>
    </row>
    <row r="45" spans="1:7" ht="95.25" customHeight="1" thickBot="1">
      <c r="A45" s="28"/>
      <c r="B45" s="23" t="s">
        <v>85</v>
      </c>
      <c r="C45" s="20" t="s">
        <v>86</v>
      </c>
      <c r="D45" s="20">
        <v>1</v>
      </c>
      <c r="E45" s="23" t="s">
        <v>163</v>
      </c>
      <c r="F45" s="23" t="s">
        <v>170</v>
      </c>
      <c r="G45" s="23">
        <f>(3.28*1)*6.65*1000</f>
        <v>21812</v>
      </c>
    </row>
    <row r="46" spans="1:7" ht="90.75" thickBot="1">
      <c r="A46" s="20"/>
      <c r="B46" s="23" t="s">
        <v>87</v>
      </c>
      <c r="C46" s="20" t="s">
        <v>84</v>
      </c>
      <c r="D46" s="20">
        <v>1</v>
      </c>
      <c r="E46" s="23" t="s">
        <v>93</v>
      </c>
      <c r="F46" s="23" t="s">
        <v>169</v>
      </c>
      <c r="G46" s="23">
        <f>(4.54*1)*6.65*1000</f>
        <v>30191.000000000004</v>
      </c>
    </row>
    <row r="47" spans="1:7" ht="13.5" thickBot="1">
      <c r="A47" s="20"/>
      <c r="B47" s="20"/>
      <c r="C47" s="20"/>
      <c r="D47" s="20"/>
      <c r="E47" s="20"/>
      <c r="F47" s="20"/>
      <c r="G47" s="20">
        <f>SUM(G36:G46)</f>
        <v>1141360.7800000003</v>
      </c>
    </row>
    <row r="48" spans="1:7" ht="13.5" thickBot="1">
      <c r="A48" s="20"/>
      <c r="B48" s="20"/>
      <c r="C48" s="20"/>
      <c r="D48" s="20"/>
      <c r="E48" s="20"/>
      <c r="F48" s="20"/>
      <c r="G48" s="20"/>
    </row>
    <row r="50" spans="1:7">
      <c r="B50" s="27" t="s">
        <v>174</v>
      </c>
    </row>
    <row r="51" spans="1:7" ht="22.5">
      <c r="A51" s="3" t="s">
        <v>1</v>
      </c>
      <c r="B51" s="4" t="s">
        <v>7</v>
      </c>
      <c r="C51" s="3" t="s">
        <v>11</v>
      </c>
      <c r="D51" s="5" t="s">
        <v>15</v>
      </c>
      <c r="E51" s="6" t="s">
        <v>16</v>
      </c>
      <c r="F51" s="3" t="s">
        <v>17</v>
      </c>
      <c r="G51" s="3" t="s">
        <v>18</v>
      </c>
    </row>
    <row r="52" spans="1:7">
      <c r="A52" s="7" t="s">
        <v>2</v>
      </c>
      <c r="B52" s="8" t="s">
        <v>3</v>
      </c>
      <c r="C52" s="1"/>
      <c r="D52" s="1"/>
      <c r="E52" s="9" t="s">
        <v>4</v>
      </c>
      <c r="F52" s="7" t="s">
        <v>5</v>
      </c>
      <c r="G52" s="7" t="s">
        <v>6</v>
      </c>
    </row>
    <row r="53" spans="1:7" ht="34.5" thickBot="1">
      <c r="A53" s="20">
        <v>1</v>
      </c>
      <c r="B53" s="23" t="s">
        <v>63</v>
      </c>
      <c r="C53" s="24"/>
      <c r="D53" s="20"/>
      <c r="E53" s="23"/>
      <c r="F53" s="20"/>
      <c r="G53" s="20"/>
    </row>
    <row r="54" spans="1:7" ht="102" thickBot="1">
      <c r="A54" s="28" t="s">
        <v>155</v>
      </c>
      <c r="B54" s="23" t="s">
        <v>56</v>
      </c>
      <c r="C54" s="20" t="s">
        <v>64</v>
      </c>
      <c r="D54" s="20">
        <v>328</v>
      </c>
      <c r="E54" s="23" t="s">
        <v>166</v>
      </c>
      <c r="F54" s="23" t="s">
        <v>176</v>
      </c>
      <c r="G54" s="23">
        <f>(0.95*41)*6.65*1000</f>
        <v>259017.49999999997</v>
      </c>
    </row>
    <row r="55" spans="1:7" ht="90.75" thickBot="1">
      <c r="A55" s="28" t="s">
        <v>156</v>
      </c>
      <c r="B55" s="23" t="s">
        <v>59</v>
      </c>
      <c r="C55" s="20" t="s">
        <v>64</v>
      </c>
      <c r="D55" s="20">
        <v>120</v>
      </c>
      <c r="E55" s="23" t="s">
        <v>89</v>
      </c>
      <c r="F55" s="23" t="s">
        <v>175</v>
      </c>
      <c r="G55" s="23">
        <f>(0.7*15)*6.65*1000</f>
        <v>69825</v>
      </c>
    </row>
    <row r="56" spans="1:7" ht="90.75" thickBot="1">
      <c r="A56" s="20" t="s">
        <v>157</v>
      </c>
      <c r="B56" s="23" t="s">
        <v>60</v>
      </c>
      <c r="C56" s="20" t="s">
        <v>64</v>
      </c>
      <c r="D56" s="20">
        <v>184</v>
      </c>
      <c r="E56" s="23" t="s">
        <v>164</v>
      </c>
      <c r="F56" s="23" t="s">
        <v>196</v>
      </c>
      <c r="G56" s="23">
        <f>(1.64*23)*6.65*1000</f>
        <v>250838</v>
      </c>
    </row>
    <row r="57" spans="1:7" ht="13.5" thickBot="1">
      <c r="A57" s="20"/>
      <c r="B57" s="23" t="s">
        <v>65</v>
      </c>
      <c r="C57" s="20"/>
      <c r="D57" s="20"/>
      <c r="E57" s="23"/>
      <c r="F57" s="23"/>
      <c r="G57" s="23"/>
    </row>
    <row r="58" spans="1:7" ht="90.75" thickBot="1">
      <c r="A58" s="20"/>
      <c r="B58" s="23" t="s">
        <v>68</v>
      </c>
      <c r="C58" s="20" t="s">
        <v>69</v>
      </c>
      <c r="D58" s="20">
        <v>1</v>
      </c>
      <c r="E58" s="23" t="s">
        <v>165</v>
      </c>
      <c r="F58" s="23" t="s">
        <v>168</v>
      </c>
      <c r="G58" s="23">
        <f>(2.58*1)*6.65*1000</f>
        <v>17157</v>
      </c>
    </row>
    <row r="59" spans="1:7" ht="13.5" thickBot="1">
      <c r="A59" s="20">
        <v>2</v>
      </c>
      <c r="B59" s="23" t="s">
        <v>72</v>
      </c>
      <c r="C59" s="20"/>
      <c r="D59" s="20"/>
      <c r="E59" s="23"/>
      <c r="F59" s="23"/>
      <c r="G59" s="23"/>
    </row>
    <row r="60" spans="1:7" ht="90.75" thickBot="1">
      <c r="A60" s="28" t="s">
        <v>94</v>
      </c>
      <c r="B60" s="23" t="s">
        <v>77</v>
      </c>
      <c r="C60" s="20" t="s">
        <v>75</v>
      </c>
      <c r="D60" s="20">
        <v>4.4400000000000004</v>
      </c>
      <c r="E60" s="23" t="s">
        <v>160</v>
      </c>
      <c r="F60" s="23" t="s">
        <v>189</v>
      </c>
      <c r="G60" s="23">
        <f>(35+3.53*4.44)*6.65*1000</f>
        <v>336976.78</v>
      </c>
    </row>
    <row r="61" spans="1:7" ht="90.75" thickBot="1">
      <c r="A61" s="28" t="s">
        <v>158</v>
      </c>
      <c r="B61" s="23" t="s">
        <v>79</v>
      </c>
      <c r="C61" s="20" t="s">
        <v>80</v>
      </c>
      <c r="D61" s="20">
        <v>2</v>
      </c>
      <c r="E61" s="23" t="s">
        <v>161</v>
      </c>
      <c r="F61" s="23" t="s">
        <v>172</v>
      </c>
      <c r="G61" s="23">
        <f>(6.11*2)*6.65*1000</f>
        <v>81263</v>
      </c>
    </row>
    <row r="62" spans="1:7" ht="90.75" thickBot="1">
      <c r="A62" s="28" t="s">
        <v>159</v>
      </c>
      <c r="B62" s="23" t="s">
        <v>83</v>
      </c>
      <c r="C62" s="20" t="s">
        <v>84</v>
      </c>
      <c r="D62" s="20">
        <v>1</v>
      </c>
      <c r="E62" s="23" t="s">
        <v>162</v>
      </c>
      <c r="F62" s="23" t="s">
        <v>171</v>
      </c>
      <c r="G62" s="23">
        <f>(3.89*1)*6.65*1000</f>
        <v>25868.5</v>
      </c>
    </row>
    <row r="63" spans="1:7" ht="90.75" thickBot="1">
      <c r="A63" s="28"/>
      <c r="B63" s="23" t="s">
        <v>85</v>
      </c>
      <c r="C63" s="20" t="s">
        <v>86</v>
      </c>
      <c r="D63" s="20">
        <v>1</v>
      </c>
      <c r="E63" s="23" t="s">
        <v>163</v>
      </c>
      <c r="F63" s="23" t="s">
        <v>170</v>
      </c>
      <c r="G63" s="23">
        <f>(3.28*1)*6.65*1000</f>
        <v>21812</v>
      </c>
    </row>
    <row r="64" spans="1:7" ht="90.75" thickBot="1">
      <c r="A64" s="20"/>
      <c r="B64" s="23" t="s">
        <v>87</v>
      </c>
      <c r="C64" s="20" t="s">
        <v>84</v>
      </c>
      <c r="D64" s="20">
        <v>1</v>
      </c>
      <c r="E64" s="23" t="s">
        <v>93</v>
      </c>
      <c r="F64" s="23" t="s">
        <v>169</v>
      </c>
      <c r="G64" s="23">
        <f>(4.54*1)*6.65*1000</f>
        <v>30191.000000000004</v>
      </c>
    </row>
    <row r="65" spans="1:7" ht="13.5" thickBot="1">
      <c r="A65" s="20"/>
      <c r="B65" s="20"/>
      <c r="C65" s="20"/>
      <c r="D65" s="20"/>
      <c r="E65" s="20"/>
      <c r="F65" s="20"/>
      <c r="G65" s="20">
        <f>SUM(G54:G64)</f>
        <v>1092948.78</v>
      </c>
    </row>
    <row r="66" spans="1:7" ht="13.5" thickBot="1">
      <c r="A66" s="20"/>
      <c r="B66" s="20"/>
      <c r="C66" s="20"/>
      <c r="D66" s="20"/>
      <c r="E66" s="20"/>
      <c r="F66" s="20"/>
      <c r="G66" s="20"/>
    </row>
    <row r="68" spans="1:7">
      <c r="B68" s="27" t="s">
        <v>178</v>
      </c>
    </row>
    <row r="69" spans="1:7" ht="22.5">
      <c r="A69" s="3" t="s">
        <v>1</v>
      </c>
      <c r="B69" s="4" t="s">
        <v>7</v>
      </c>
      <c r="C69" s="3" t="s">
        <v>11</v>
      </c>
      <c r="D69" s="5" t="s">
        <v>15</v>
      </c>
      <c r="E69" s="6" t="s">
        <v>16</v>
      </c>
      <c r="F69" s="3" t="s">
        <v>17</v>
      </c>
      <c r="G69" s="3" t="s">
        <v>18</v>
      </c>
    </row>
    <row r="70" spans="1:7">
      <c r="A70" s="7" t="s">
        <v>2</v>
      </c>
      <c r="B70" s="8" t="s">
        <v>3</v>
      </c>
      <c r="C70" s="1"/>
      <c r="D70" s="1"/>
      <c r="E70" s="9" t="s">
        <v>4</v>
      </c>
      <c r="F70" s="7" t="s">
        <v>5</v>
      </c>
      <c r="G70" s="7" t="s">
        <v>6</v>
      </c>
    </row>
    <row r="71" spans="1:7" ht="34.5" thickBot="1">
      <c r="A71" s="20">
        <v>1</v>
      </c>
      <c r="B71" s="23" t="s">
        <v>63</v>
      </c>
      <c r="C71" s="24"/>
      <c r="D71" s="20"/>
      <c r="E71" s="23"/>
      <c r="F71" s="20"/>
      <c r="G71" s="20"/>
    </row>
    <row r="72" spans="1:7" ht="102" thickBot="1">
      <c r="A72" s="28" t="s">
        <v>155</v>
      </c>
      <c r="B72" s="23" t="s">
        <v>56</v>
      </c>
      <c r="C72" s="20" t="s">
        <v>64</v>
      </c>
      <c r="D72" s="20">
        <v>184</v>
      </c>
      <c r="E72" s="23" t="s">
        <v>166</v>
      </c>
      <c r="F72" s="23" t="s">
        <v>181</v>
      </c>
      <c r="G72" s="23">
        <f>(0.95*23)*6.65*1000</f>
        <v>145302.49999999997</v>
      </c>
    </row>
    <row r="73" spans="1:7" ht="90.75" thickBot="1">
      <c r="A73" s="28" t="s">
        <v>156</v>
      </c>
      <c r="B73" s="23" t="s">
        <v>59</v>
      </c>
      <c r="C73" s="20" t="s">
        <v>64</v>
      </c>
      <c r="D73" s="20">
        <v>80</v>
      </c>
      <c r="E73" s="23" t="s">
        <v>89</v>
      </c>
      <c r="F73" s="23" t="s">
        <v>180</v>
      </c>
      <c r="G73" s="23">
        <f>(0.7*10)*6.65*1000</f>
        <v>46550.000000000007</v>
      </c>
    </row>
    <row r="74" spans="1:7" ht="90.75" thickBot="1">
      <c r="A74" s="20" t="s">
        <v>157</v>
      </c>
      <c r="B74" s="23" t="s">
        <v>60</v>
      </c>
      <c r="C74" s="20" t="s">
        <v>64</v>
      </c>
      <c r="D74" s="20">
        <v>88</v>
      </c>
      <c r="E74" s="23" t="s">
        <v>164</v>
      </c>
      <c r="F74" s="23" t="s">
        <v>179</v>
      </c>
      <c r="G74" s="23">
        <f>(1.64*11)*6.65*1000</f>
        <v>119966</v>
      </c>
    </row>
    <row r="75" spans="1:7" ht="13.5" thickBot="1">
      <c r="A75" s="20"/>
      <c r="B75" s="23" t="s">
        <v>65</v>
      </c>
      <c r="C75" s="20"/>
      <c r="D75" s="20"/>
      <c r="E75" s="23"/>
      <c r="F75" s="23"/>
      <c r="G75" s="23"/>
    </row>
    <row r="76" spans="1:7" ht="90.75" thickBot="1">
      <c r="A76" s="20"/>
      <c r="B76" s="23" t="s">
        <v>68</v>
      </c>
      <c r="C76" s="20" t="s">
        <v>69</v>
      </c>
      <c r="D76" s="20">
        <v>1</v>
      </c>
      <c r="E76" s="23" t="s">
        <v>165</v>
      </c>
      <c r="F76" s="23" t="s">
        <v>168</v>
      </c>
      <c r="G76" s="23">
        <f>(2.58*1)*6.65*1000</f>
        <v>17157</v>
      </c>
    </row>
    <row r="77" spans="1:7" ht="13.5" thickBot="1">
      <c r="A77" s="20">
        <v>2</v>
      </c>
      <c r="B77" s="23" t="s">
        <v>72</v>
      </c>
      <c r="C77" s="20"/>
      <c r="D77" s="20"/>
      <c r="E77" s="23"/>
      <c r="F77" s="23"/>
      <c r="G77" s="23"/>
    </row>
    <row r="78" spans="1:7" ht="90.75" thickBot="1">
      <c r="A78" s="28" t="s">
        <v>94</v>
      </c>
      <c r="B78" s="23" t="s">
        <v>77</v>
      </c>
      <c r="C78" s="20" t="s">
        <v>75</v>
      </c>
      <c r="D78" s="20">
        <v>4.4400000000000004</v>
      </c>
      <c r="E78" s="23" t="s">
        <v>160</v>
      </c>
      <c r="F78" s="23" t="s">
        <v>189</v>
      </c>
      <c r="G78" s="23">
        <f>(35+3.53*4.44)*6.65*1000</f>
        <v>336976.78</v>
      </c>
    </row>
    <row r="79" spans="1:7" ht="90.75" thickBot="1">
      <c r="A79" s="28" t="s">
        <v>158</v>
      </c>
      <c r="B79" s="23" t="s">
        <v>79</v>
      </c>
      <c r="C79" s="20" t="s">
        <v>80</v>
      </c>
      <c r="D79" s="20">
        <v>2</v>
      </c>
      <c r="E79" s="23" t="s">
        <v>161</v>
      </c>
      <c r="F79" s="23" t="s">
        <v>172</v>
      </c>
      <c r="G79" s="23">
        <f>(6.11*2)*6.65*1000</f>
        <v>81263</v>
      </c>
    </row>
    <row r="80" spans="1:7" ht="90.75" thickBot="1">
      <c r="A80" s="28" t="s">
        <v>159</v>
      </c>
      <c r="B80" s="23" t="s">
        <v>83</v>
      </c>
      <c r="C80" s="20" t="s">
        <v>84</v>
      </c>
      <c r="D80" s="20">
        <v>1</v>
      </c>
      <c r="E80" s="23" t="s">
        <v>162</v>
      </c>
      <c r="F80" s="23" t="s">
        <v>171</v>
      </c>
      <c r="G80" s="23">
        <f>(3.89*1)*6.65*1000</f>
        <v>25868.5</v>
      </c>
    </row>
    <row r="81" spans="1:7" ht="90.75" thickBot="1">
      <c r="A81" s="28"/>
      <c r="B81" s="23" t="s">
        <v>85</v>
      </c>
      <c r="C81" s="20" t="s">
        <v>86</v>
      </c>
      <c r="D81" s="20">
        <v>1</v>
      </c>
      <c r="E81" s="23" t="s">
        <v>163</v>
      </c>
      <c r="F81" s="23" t="s">
        <v>170</v>
      </c>
      <c r="G81" s="23">
        <f>(3.28*1)*6.65*1000</f>
        <v>21812</v>
      </c>
    </row>
    <row r="82" spans="1:7" ht="90.75" thickBot="1">
      <c r="A82" s="20"/>
      <c r="B82" s="23" t="s">
        <v>87</v>
      </c>
      <c r="C82" s="20" t="s">
        <v>84</v>
      </c>
      <c r="D82" s="20">
        <v>1</v>
      </c>
      <c r="E82" s="23" t="s">
        <v>93</v>
      </c>
      <c r="F82" s="23" t="s">
        <v>169</v>
      </c>
      <c r="G82" s="23">
        <f>(4.54*1)*6.65*1000</f>
        <v>30191.000000000004</v>
      </c>
    </row>
    <row r="83" spans="1:7" ht="13.5" thickBot="1">
      <c r="A83" s="20"/>
      <c r="B83" s="20"/>
      <c r="C83" s="20"/>
      <c r="D83" s="20"/>
      <c r="E83" s="20"/>
      <c r="F83" s="20"/>
      <c r="G83" s="20">
        <f>SUM(G72:G82)</f>
        <v>825086.78</v>
      </c>
    </row>
    <row r="84" spans="1:7" ht="13.5" thickBot="1">
      <c r="A84" s="20"/>
      <c r="B84" s="20"/>
      <c r="C84" s="20"/>
      <c r="D84" s="20"/>
      <c r="E84" s="20"/>
      <c r="F84" s="20"/>
      <c r="G84" s="20"/>
    </row>
    <row r="86" spans="1:7">
      <c r="B86" s="27" t="s">
        <v>182</v>
      </c>
    </row>
    <row r="87" spans="1:7" ht="22.5">
      <c r="A87" s="3" t="s">
        <v>1</v>
      </c>
      <c r="B87" s="4" t="s">
        <v>7</v>
      </c>
      <c r="C87" s="3" t="s">
        <v>11</v>
      </c>
      <c r="D87" s="5" t="s">
        <v>15</v>
      </c>
      <c r="E87" s="6" t="s">
        <v>16</v>
      </c>
      <c r="F87" s="3" t="s">
        <v>17</v>
      </c>
      <c r="G87" s="3" t="s">
        <v>18</v>
      </c>
    </row>
    <row r="88" spans="1:7">
      <c r="A88" s="7" t="s">
        <v>2</v>
      </c>
      <c r="B88" s="8" t="s">
        <v>3</v>
      </c>
      <c r="C88" s="1"/>
      <c r="D88" s="1"/>
      <c r="E88" s="9" t="s">
        <v>4</v>
      </c>
      <c r="F88" s="7" t="s">
        <v>5</v>
      </c>
      <c r="G88" s="7" t="s">
        <v>6</v>
      </c>
    </row>
    <row r="89" spans="1:7" ht="34.5" thickBot="1">
      <c r="A89" s="20">
        <v>1</v>
      </c>
      <c r="B89" s="23" t="s">
        <v>63</v>
      </c>
      <c r="C89" s="24"/>
      <c r="D89" s="20"/>
      <c r="E89" s="23"/>
      <c r="F89" s="20"/>
      <c r="G89" s="20"/>
    </row>
    <row r="90" spans="1:7" ht="102" thickBot="1">
      <c r="A90" s="28" t="s">
        <v>155</v>
      </c>
      <c r="B90" s="23" t="s">
        <v>56</v>
      </c>
      <c r="C90" s="20" t="s">
        <v>64</v>
      </c>
      <c r="D90" s="20">
        <v>224</v>
      </c>
      <c r="E90" s="23" t="s">
        <v>166</v>
      </c>
      <c r="F90" s="23" t="s">
        <v>185</v>
      </c>
      <c r="G90" s="23">
        <f>(0.95*28)*6.65*1000</f>
        <v>176890</v>
      </c>
    </row>
    <row r="91" spans="1:7" ht="90.75" thickBot="1">
      <c r="A91" s="28" t="s">
        <v>156</v>
      </c>
      <c r="B91" s="23" t="s">
        <v>59</v>
      </c>
      <c r="C91" s="20" t="s">
        <v>64</v>
      </c>
      <c r="D91" s="20">
        <v>88</v>
      </c>
      <c r="E91" s="23" t="s">
        <v>89</v>
      </c>
      <c r="F91" s="23" t="s">
        <v>184</v>
      </c>
      <c r="G91" s="23">
        <f>(0.7*11)*6.65*1000</f>
        <v>51205</v>
      </c>
    </row>
    <row r="92" spans="1:7" ht="90.75" thickBot="1">
      <c r="A92" s="20" t="s">
        <v>157</v>
      </c>
      <c r="B92" s="23" t="s">
        <v>60</v>
      </c>
      <c r="C92" s="20" t="s">
        <v>64</v>
      </c>
      <c r="D92" s="20">
        <v>96</v>
      </c>
      <c r="E92" s="23" t="s">
        <v>164</v>
      </c>
      <c r="F92" s="23" t="s">
        <v>183</v>
      </c>
      <c r="G92" s="23">
        <f>(1.64*12)*6.65*1000</f>
        <v>130872.00000000001</v>
      </c>
    </row>
    <row r="93" spans="1:7" ht="13.5" thickBot="1">
      <c r="A93" s="20"/>
      <c r="B93" s="23" t="s">
        <v>65</v>
      </c>
      <c r="C93" s="20"/>
      <c r="D93" s="20"/>
      <c r="E93" s="23"/>
      <c r="F93" s="23"/>
      <c r="G93" s="23"/>
    </row>
    <row r="94" spans="1:7" ht="90.75" thickBot="1">
      <c r="A94" s="20"/>
      <c r="B94" s="23" t="s">
        <v>68</v>
      </c>
      <c r="C94" s="20" t="s">
        <v>69</v>
      </c>
      <c r="D94" s="20">
        <v>1</v>
      </c>
      <c r="E94" s="23" t="s">
        <v>165</v>
      </c>
      <c r="F94" s="23" t="s">
        <v>168</v>
      </c>
      <c r="G94" s="23">
        <f>(2.58*1)*6.65*1000</f>
        <v>17157</v>
      </c>
    </row>
    <row r="95" spans="1:7" ht="13.5" thickBot="1">
      <c r="A95" s="20">
        <v>2</v>
      </c>
      <c r="B95" s="23" t="s">
        <v>72</v>
      </c>
      <c r="C95" s="20"/>
      <c r="D95" s="20"/>
      <c r="E95" s="23"/>
      <c r="F95" s="23"/>
      <c r="G95" s="23"/>
    </row>
    <row r="96" spans="1:7" ht="90.75" thickBot="1">
      <c r="A96" s="28" t="s">
        <v>94</v>
      </c>
      <c r="B96" s="23" t="s">
        <v>77</v>
      </c>
      <c r="C96" s="20" t="s">
        <v>75</v>
      </c>
      <c r="D96" s="20">
        <v>4.4400000000000004</v>
      </c>
      <c r="E96" s="23" t="s">
        <v>160</v>
      </c>
      <c r="F96" s="23" t="s">
        <v>189</v>
      </c>
      <c r="G96" s="23">
        <f>(35+3.53*4.44)*6.65*1000</f>
        <v>336976.78</v>
      </c>
    </row>
    <row r="97" spans="1:7" ht="90.75" thickBot="1">
      <c r="A97" s="28" t="s">
        <v>158</v>
      </c>
      <c r="B97" s="23" t="s">
        <v>79</v>
      </c>
      <c r="C97" s="20" t="s">
        <v>80</v>
      </c>
      <c r="D97" s="20">
        <v>2</v>
      </c>
      <c r="E97" s="23" t="s">
        <v>161</v>
      </c>
      <c r="F97" s="23" t="s">
        <v>172</v>
      </c>
      <c r="G97" s="23">
        <f>(6.11*2)*6.65*1000</f>
        <v>81263</v>
      </c>
    </row>
    <row r="98" spans="1:7" ht="90.75" thickBot="1">
      <c r="A98" s="28" t="s">
        <v>159</v>
      </c>
      <c r="B98" s="23" t="s">
        <v>83</v>
      </c>
      <c r="C98" s="20" t="s">
        <v>84</v>
      </c>
      <c r="D98" s="20">
        <v>1</v>
      </c>
      <c r="E98" s="23" t="s">
        <v>162</v>
      </c>
      <c r="F98" s="23" t="s">
        <v>171</v>
      </c>
      <c r="G98" s="23">
        <f>(3.89*1)*6.65*1000</f>
        <v>25868.5</v>
      </c>
    </row>
    <row r="99" spans="1:7" ht="90.75" thickBot="1">
      <c r="A99" s="28"/>
      <c r="B99" s="23" t="s">
        <v>85</v>
      </c>
      <c r="C99" s="20" t="s">
        <v>86</v>
      </c>
      <c r="D99" s="20">
        <v>1</v>
      </c>
      <c r="E99" s="23" t="s">
        <v>163</v>
      </c>
      <c r="F99" s="23" t="s">
        <v>170</v>
      </c>
      <c r="G99" s="23">
        <f>(3.28*1)*6.65*1000</f>
        <v>21812</v>
      </c>
    </row>
    <row r="100" spans="1:7" ht="90.75" thickBot="1">
      <c r="A100" s="20"/>
      <c r="B100" s="23" t="s">
        <v>87</v>
      </c>
      <c r="C100" s="20" t="s">
        <v>84</v>
      </c>
      <c r="D100" s="20">
        <v>1</v>
      </c>
      <c r="E100" s="23" t="s">
        <v>93</v>
      </c>
      <c r="F100" s="23" t="s">
        <v>169</v>
      </c>
      <c r="G100" s="23">
        <f>(4.54*1)*6.65*1000</f>
        <v>30191.000000000004</v>
      </c>
    </row>
    <row r="101" spans="1:7" ht="13.5" thickBot="1">
      <c r="A101" s="20"/>
      <c r="B101" s="20"/>
      <c r="C101" s="20"/>
      <c r="D101" s="20"/>
      <c r="E101" s="20"/>
      <c r="F101" s="20"/>
      <c r="G101" s="20">
        <f>SUM(G90:G100)</f>
        <v>872235.28</v>
      </c>
    </row>
    <row r="102" spans="1:7" ht="13.5" thickBot="1">
      <c r="A102" s="20"/>
      <c r="B102" s="20"/>
      <c r="C102" s="20"/>
      <c r="D102" s="20"/>
      <c r="E102" s="20"/>
      <c r="F102" s="20"/>
      <c r="G102" s="20"/>
    </row>
    <row r="104" spans="1:7">
      <c r="B104" s="27" t="s">
        <v>187</v>
      </c>
    </row>
    <row r="105" spans="1:7" ht="22.5">
      <c r="A105" s="3" t="s">
        <v>1</v>
      </c>
      <c r="B105" s="4" t="s">
        <v>7</v>
      </c>
      <c r="C105" s="3" t="s">
        <v>11</v>
      </c>
      <c r="D105" s="5" t="s">
        <v>15</v>
      </c>
      <c r="E105" s="6" t="s">
        <v>16</v>
      </c>
      <c r="F105" s="3" t="s">
        <v>17</v>
      </c>
      <c r="G105" s="3" t="s">
        <v>18</v>
      </c>
    </row>
    <row r="106" spans="1:7">
      <c r="A106" s="7" t="s">
        <v>2</v>
      </c>
      <c r="B106" s="8" t="s">
        <v>3</v>
      </c>
      <c r="C106" s="1"/>
      <c r="D106" s="1"/>
      <c r="E106" s="9" t="s">
        <v>4</v>
      </c>
      <c r="F106" s="7" t="s">
        <v>5</v>
      </c>
      <c r="G106" s="7" t="s">
        <v>6</v>
      </c>
    </row>
    <row r="107" spans="1:7" ht="34.5" thickBot="1">
      <c r="A107" s="20">
        <v>1</v>
      </c>
      <c r="B107" s="23" t="s">
        <v>63</v>
      </c>
      <c r="C107" s="24"/>
      <c r="D107" s="20"/>
      <c r="E107" s="23"/>
      <c r="F107" s="20"/>
      <c r="G107" s="20"/>
    </row>
    <row r="108" spans="1:7" ht="102" thickBot="1">
      <c r="A108" s="28" t="s">
        <v>155</v>
      </c>
      <c r="B108" s="23" t="s">
        <v>56</v>
      </c>
      <c r="C108" s="20" t="s">
        <v>64</v>
      </c>
      <c r="D108" s="20">
        <v>336</v>
      </c>
      <c r="E108" s="23" t="s">
        <v>166</v>
      </c>
      <c r="F108" s="23" t="s">
        <v>194</v>
      </c>
      <c r="G108" s="23">
        <f>(0.95*42)*6.65*1000</f>
        <v>265335</v>
      </c>
    </row>
    <row r="109" spans="1:7" ht="90.75" thickBot="1">
      <c r="A109" s="28" t="s">
        <v>156</v>
      </c>
      <c r="B109" s="23" t="s">
        <v>59</v>
      </c>
      <c r="C109" s="20" t="s">
        <v>64</v>
      </c>
      <c r="D109" s="20">
        <v>152</v>
      </c>
      <c r="E109" s="23" t="s">
        <v>89</v>
      </c>
      <c r="F109" s="23" t="s">
        <v>186</v>
      </c>
      <c r="G109" s="23">
        <f>(0.7*19)*6.65*1000</f>
        <v>88445</v>
      </c>
    </row>
    <row r="110" spans="1:7" ht="90.75" thickBot="1">
      <c r="A110" s="20" t="s">
        <v>157</v>
      </c>
      <c r="B110" s="23" t="s">
        <v>60</v>
      </c>
      <c r="C110" s="20" t="s">
        <v>64</v>
      </c>
      <c r="D110" s="20">
        <v>192</v>
      </c>
      <c r="E110" s="23" t="s">
        <v>164</v>
      </c>
      <c r="F110" s="23" t="s">
        <v>195</v>
      </c>
      <c r="G110" s="23">
        <f>(1.64*24)*6.65*1000</f>
        <v>261744.00000000003</v>
      </c>
    </row>
    <row r="111" spans="1:7" ht="13.5" thickBot="1">
      <c r="A111" s="20"/>
      <c r="B111" s="23" t="s">
        <v>65</v>
      </c>
      <c r="C111" s="20"/>
      <c r="D111" s="20"/>
      <c r="E111" s="23"/>
      <c r="F111" s="23"/>
      <c r="G111" s="23"/>
    </row>
    <row r="112" spans="1:7" ht="90.75" thickBot="1">
      <c r="A112" s="20"/>
      <c r="B112" s="23" t="s">
        <v>68</v>
      </c>
      <c r="C112" s="20" t="s">
        <v>69</v>
      </c>
      <c r="D112" s="20">
        <v>1</v>
      </c>
      <c r="E112" s="23" t="s">
        <v>165</v>
      </c>
      <c r="F112" s="23" t="s">
        <v>168</v>
      </c>
      <c r="G112" s="23">
        <f>(2.58*1)*6.65*1000</f>
        <v>17157</v>
      </c>
    </row>
    <row r="113" spans="1:7" ht="13.5" thickBot="1">
      <c r="A113" s="20">
        <v>2</v>
      </c>
      <c r="B113" s="23" t="s">
        <v>72</v>
      </c>
      <c r="C113" s="20"/>
      <c r="D113" s="20"/>
      <c r="E113" s="23"/>
      <c r="F113" s="23"/>
      <c r="G113" s="23"/>
    </row>
    <row r="114" spans="1:7" ht="90.75" thickBot="1">
      <c r="A114" s="28" t="s">
        <v>94</v>
      </c>
      <c r="B114" s="23" t="s">
        <v>77</v>
      </c>
      <c r="C114" s="20" t="s">
        <v>75</v>
      </c>
      <c r="D114" s="20">
        <v>4.4400000000000004</v>
      </c>
      <c r="E114" s="23" t="s">
        <v>160</v>
      </c>
      <c r="F114" s="23" t="s">
        <v>189</v>
      </c>
      <c r="G114" s="23">
        <f>(35+3.53*4.4)*6.65*1000</f>
        <v>336037.8</v>
      </c>
    </row>
    <row r="115" spans="1:7" ht="90.75" thickBot="1">
      <c r="A115" s="28" t="s">
        <v>158</v>
      </c>
      <c r="B115" s="23" t="s">
        <v>79</v>
      </c>
      <c r="C115" s="20" t="s">
        <v>80</v>
      </c>
      <c r="D115" s="20">
        <v>2</v>
      </c>
      <c r="E115" s="23" t="s">
        <v>161</v>
      </c>
      <c r="F115" s="23" t="s">
        <v>172</v>
      </c>
      <c r="G115" s="23">
        <f>(6.11*2)*6.65*1000</f>
        <v>81263</v>
      </c>
    </row>
    <row r="116" spans="1:7" ht="90.75" thickBot="1">
      <c r="A116" s="28" t="s">
        <v>159</v>
      </c>
      <c r="B116" s="23" t="s">
        <v>83</v>
      </c>
      <c r="C116" s="20" t="s">
        <v>84</v>
      </c>
      <c r="D116" s="20">
        <v>1</v>
      </c>
      <c r="E116" s="23" t="s">
        <v>162</v>
      </c>
      <c r="F116" s="23" t="s">
        <v>171</v>
      </c>
      <c r="G116" s="23">
        <f>(3.89*1)*6.65*1000</f>
        <v>25868.5</v>
      </c>
    </row>
    <row r="117" spans="1:7" ht="90.75" thickBot="1">
      <c r="A117" s="28"/>
      <c r="B117" s="23" t="s">
        <v>85</v>
      </c>
      <c r="C117" s="20" t="s">
        <v>86</v>
      </c>
      <c r="D117" s="20">
        <v>1</v>
      </c>
      <c r="E117" s="23" t="s">
        <v>163</v>
      </c>
      <c r="F117" s="23" t="s">
        <v>170</v>
      </c>
      <c r="G117" s="23">
        <f>(3.28*1)*6.65*1000</f>
        <v>21812</v>
      </c>
    </row>
    <row r="118" spans="1:7" ht="90.75" thickBot="1">
      <c r="A118" s="20"/>
      <c r="B118" s="23" t="s">
        <v>87</v>
      </c>
      <c r="C118" s="20" t="s">
        <v>84</v>
      </c>
      <c r="D118" s="20">
        <v>1</v>
      </c>
      <c r="E118" s="23" t="s">
        <v>93</v>
      </c>
      <c r="F118" s="23" t="s">
        <v>169</v>
      </c>
      <c r="G118" s="23">
        <f>(4.54*1)*6.65*1000</f>
        <v>30191.000000000004</v>
      </c>
    </row>
    <row r="119" spans="1:7" ht="13.5" thickBot="1">
      <c r="A119" s="20"/>
      <c r="B119" s="20"/>
      <c r="C119" s="20"/>
      <c r="D119" s="20"/>
      <c r="E119" s="20"/>
      <c r="F119" s="20"/>
      <c r="G119" s="20">
        <f>SUM(G108:G118)</f>
        <v>1127853.3</v>
      </c>
    </row>
    <row r="120" spans="1:7" ht="13.5" thickBot="1">
      <c r="A120" s="20"/>
      <c r="B120" s="20"/>
      <c r="C120" s="20"/>
      <c r="D120" s="20"/>
      <c r="E120" s="20"/>
      <c r="F120" s="20"/>
      <c r="G120" s="20"/>
    </row>
    <row r="122" spans="1:7">
      <c r="B122" s="27" t="s">
        <v>188</v>
      </c>
    </row>
    <row r="123" spans="1:7" ht="22.5">
      <c r="A123" s="3" t="s">
        <v>1</v>
      </c>
      <c r="B123" s="4" t="s">
        <v>7</v>
      </c>
      <c r="C123" s="3" t="s">
        <v>11</v>
      </c>
      <c r="D123" s="5" t="s">
        <v>15</v>
      </c>
      <c r="E123" s="6" t="s">
        <v>16</v>
      </c>
      <c r="F123" s="3" t="s">
        <v>17</v>
      </c>
      <c r="G123" s="3" t="s">
        <v>18</v>
      </c>
    </row>
    <row r="124" spans="1:7">
      <c r="A124" s="7" t="s">
        <v>2</v>
      </c>
      <c r="B124" s="8" t="s">
        <v>3</v>
      </c>
      <c r="C124" s="1"/>
      <c r="D124" s="1"/>
      <c r="E124" s="9" t="s">
        <v>4</v>
      </c>
      <c r="F124" s="7" t="s">
        <v>5</v>
      </c>
      <c r="G124" s="7" t="s">
        <v>6</v>
      </c>
    </row>
    <row r="125" spans="1:7" ht="34.5" thickBot="1">
      <c r="A125" s="20">
        <v>1</v>
      </c>
      <c r="B125" s="23" t="s">
        <v>63</v>
      </c>
      <c r="C125" s="24"/>
      <c r="D125" s="20"/>
      <c r="E125" s="23"/>
      <c r="F125" s="20"/>
      <c r="G125" s="20"/>
    </row>
    <row r="126" spans="1:7" ht="102" thickBot="1">
      <c r="A126" s="28" t="s">
        <v>155</v>
      </c>
      <c r="B126" s="23" t="s">
        <v>56</v>
      </c>
      <c r="C126" s="20" t="s">
        <v>64</v>
      </c>
      <c r="D126" s="20">
        <v>80</v>
      </c>
      <c r="E126" s="23" t="s">
        <v>166</v>
      </c>
      <c r="F126" s="23" t="s">
        <v>191</v>
      </c>
      <c r="G126" s="23">
        <f>(0.95*10)*6.65*1000</f>
        <v>63175.000000000007</v>
      </c>
    </row>
    <row r="127" spans="1:7" ht="90.75" thickBot="1">
      <c r="A127" s="28" t="s">
        <v>156</v>
      </c>
      <c r="B127" s="23" t="s">
        <v>59</v>
      </c>
      <c r="C127" s="20" t="s">
        <v>64</v>
      </c>
      <c r="D127" s="20">
        <v>52</v>
      </c>
      <c r="E127" s="23" t="s">
        <v>89</v>
      </c>
      <c r="F127" s="23" t="s">
        <v>197</v>
      </c>
      <c r="G127" s="23">
        <f>(0.7*6.5)*6.65*1000</f>
        <v>30257.5</v>
      </c>
    </row>
    <row r="128" spans="1:7" ht="90.75" thickBot="1">
      <c r="A128" s="20" t="s">
        <v>157</v>
      </c>
      <c r="B128" s="23" t="s">
        <v>60</v>
      </c>
      <c r="C128" s="20" t="s">
        <v>64</v>
      </c>
      <c r="D128" s="20">
        <v>64</v>
      </c>
      <c r="E128" s="23" t="s">
        <v>164</v>
      </c>
      <c r="F128" s="23" t="s">
        <v>190</v>
      </c>
      <c r="G128" s="23">
        <f>(1.64*8)*6.65*1000</f>
        <v>87248</v>
      </c>
    </row>
    <row r="129" spans="1:7" ht="13.5" thickBot="1">
      <c r="A129" s="20"/>
      <c r="B129" s="23" t="s">
        <v>65</v>
      </c>
      <c r="C129" s="20"/>
      <c r="D129" s="20"/>
      <c r="E129" s="23"/>
      <c r="F129" s="23"/>
      <c r="G129" s="23"/>
    </row>
    <row r="130" spans="1:7" ht="90.75" thickBot="1">
      <c r="A130" s="20"/>
      <c r="B130" s="23" t="s">
        <v>68</v>
      </c>
      <c r="C130" s="20" t="s">
        <v>69</v>
      </c>
      <c r="D130" s="20">
        <v>1</v>
      </c>
      <c r="E130" s="23" t="s">
        <v>165</v>
      </c>
      <c r="F130" s="23" t="s">
        <v>168</v>
      </c>
      <c r="G130" s="23">
        <f>(2.58*1)*6.65*1000</f>
        <v>17157</v>
      </c>
    </row>
    <row r="131" spans="1:7" ht="13.5" thickBot="1">
      <c r="A131" s="20">
        <v>2</v>
      </c>
      <c r="B131" s="23" t="s">
        <v>72</v>
      </c>
      <c r="C131" s="20"/>
      <c r="D131" s="20"/>
      <c r="E131" s="23"/>
      <c r="F131" s="23"/>
      <c r="G131" s="23"/>
    </row>
    <row r="132" spans="1:7" ht="90.75" thickBot="1">
      <c r="A132" s="28" t="s">
        <v>94</v>
      </c>
      <c r="B132" s="23" t="s">
        <v>77</v>
      </c>
      <c r="C132" s="20" t="s">
        <v>75</v>
      </c>
      <c r="D132" s="20">
        <v>2.2000000000000002</v>
      </c>
      <c r="E132" s="23" t="s">
        <v>160</v>
      </c>
      <c r="F132" s="23" t="s">
        <v>177</v>
      </c>
      <c r="G132" s="23">
        <f>(35+3.53*2.2)*6.65*1000</f>
        <v>284393.90000000002</v>
      </c>
    </row>
    <row r="133" spans="1:7" ht="90.75" thickBot="1">
      <c r="A133" s="28" t="s">
        <v>158</v>
      </c>
      <c r="B133" s="23" t="s">
        <v>79</v>
      </c>
      <c r="C133" s="20" t="s">
        <v>80</v>
      </c>
      <c r="D133" s="20">
        <v>2</v>
      </c>
      <c r="E133" s="23" t="s">
        <v>161</v>
      </c>
      <c r="F133" s="23" t="s">
        <v>172</v>
      </c>
      <c r="G133" s="23">
        <f>(6.11*2)*6.65*1000</f>
        <v>81263</v>
      </c>
    </row>
    <row r="134" spans="1:7" ht="90.75" thickBot="1">
      <c r="A134" s="28" t="s">
        <v>159</v>
      </c>
      <c r="B134" s="23" t="s">
        <v>83</v>
      </c>
      <c r="C134" s="20" t="s">
        <v>84</v>
      </c>
      <c r="D134" s="20">
        <v>1</v>
      </c>
      <c r="E134" s="23" t="s">
        <v>162</v>
      </c>
      <c r="F134" s="23" t="s">
        <v>171</v>
      </c>
      <c r="G134" s="23">
        <f>(3.89*1)*6.65*1000</f>
        <v>25868.5</v>
      </c>
    </row>
    <row r="135" spans="1:7" ht="90.75" thickBot="1">
      <c r="A135" s="28"/>
      <c r="B135" s="23" t="s">
        <v>85</v>
      </c>
      <c r="C135" s="20" t="s">
        <v>86</v>
      </c>
      <c r="D135" s="20">
        <v>1</v>
      </c>
      <c r="E135" s="23" t="s">
        <v>163</v>
      </c>
      <c r="F135" s="23" t="s">
        <v>170</v>
      </c>
      <c r="G135" s="23">
        <f>(3.28*1)*6.65*1000</f>
        <v>21812</v>
      </c>
    </row>
    <row r="136" spans="1:7" ht="90.75" thickBot="1">
      <c r="A136" s="20"/>
      <c r="B136" s="23" t="s">
        <v>87</v>
      </c>
      <c r="C136" s="20" t="s">
        <v>84</v>
      </c>
      <c r="D136" s="20">
        <v>1</v>
      </c>
      <c r="E136" s="23" t="s">
        <v>93</v>
      </c>
      <c r="F136" s="23" t="s">
        <v>169</v>
      </c>
      <c r="G136" s="23">
        <f>(4.54*1)*6.65*1000</f>
        <v>30191.000000000004</v>
      </c>
    </row>
    <row r="137" spans="1:7" ht="13.5" thickBot="1">
      <c r="A137" s="20"/>
      <c r="B137" s="20"/>
      <c r="C137" s="20"/>
      <c r="D137" s="20"/>
      <c r="E137" s="20"/>
      <c r="F137" s="20"/>
      <c r="G137" s="20">
        <f>SUM(G126:G136)</f>
        <v>641365.9</v>
      </c>
    </row>
    <row r="138" spans="1:7" ht="13.5" thickBot="1">
      <c r="A138" s="20"/>
      <c r="B138" s="20"/>
      <c r="C138" s="20"/>
      <c r="D138" s="20"/>
      <c r="E138" s="20"/>
      <c r="F138" s="20"/>
      <c r="G138" s="20"/>
    </row>
    <row r="140" spans="1:7">
      <c r="B140" s="27" t="s">
        <v>198</v>
      </c>
      <c r="G140" s="32">
        <f>G47+G65+G83+G101+G119+G137</f>
        <v>5700850.8200000012</v>
      </c>
    </row>
    <row r="144" spans="1:7">
      <c r="E144" s="27"/>
      <c r="F144" s="31"/>
    </row>
    <row r="145" spans="5:6">
      <c r="E145" s="27"/>
      <c r="F145" s="31"/>
    </row>
    <row r="146" spans="5:6">
      <c r="E146" s="27"/>
      <c r="F146" s="31"/>
    </row>
    <row r="147" spans="5:6">
      <c r="E147" s="27"/>
    </row>
  </sheetData>
  <mergeCells count="5">
    <mergeCell ref="A1:A2"/>
    <mergeCell ref="B1:B2"/>
    <mergeCell ref="C1:C2"/>
    <mergeCell ref="D1:E1"/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Кошурин Николай Олегович</dc:creator>
  <cp:lastModifiedBy>plotnikova_as</cp:lastModifiedBy>
  <cp:lastPrinted>2011-11-16T11:17:24Z</cp:lastPrinted>
  <dcterms:created xsi:type="dcterms:W3CDTF">2011-08-15T10:08:31Z</dcterms:created>
  <dcterms:modified xsi:type="dcterms:W3CDTF">2012-08-23T05:24:43Z</dcterms:modified>
</cp:coreProperties>
</file>